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95" windowWidth="15300" windowHeight="3960" tabRatio="912"/>
  </bookViews>
  <sheets>
    <sheet name="план ввода ОС 2021" sheetId="9" r:id="rId1"/>
    <sheet name="план ввода ОС 2022" sheetId="10" r:id="rId2"/>
    <sheet name="план ввода ОС 2023" sheetId="11" r:id="rId3"/>
    <sheet name="план ввода ОС 2024" sheetId="12" r:id="rId4"/>
    <sheet name="план ввода ОС 2025" sheetId="13" r:id="rId5"/>
  </sheets>
  <externalReferences>
    <externalReference r:id="rId6"/>
  </externalReferences>
  <calcPr calcId="145621"/>
</workbook>
</file>

<file path=xl/calcChain.xml><?xml version="1.0" encoding="utf-8"?>
<calcChain xmlns="http://schemas.openxmlformats.org/spreadsheetml/2006/main">
  <c r="E72" i="9" l="1"/>
  <c r="S50" i="13" l="1"/>
  <c r="AG50" i="13" s="1"/>
  <c r="Z49" i="13"/>
  <c r="AK50" i="13"/>
  <c r="AJ50" i="13"/>
  <c r="AI50" i="13"/>
  <c r="AH50" i="13"/>
  <c r="AL77" i="13"/>
  <c r="AK77" i="13"/>
  <c r="AJ77" i="13"/>
  <c r="AI77" i="13"/>
  <c r="AI76" i="13" s="1"/>
  <c r="AH77" i="13"/>
  <c r="L77" i="13"/>
  <c r="AG77" i="13" s="1"/>
  <c r="AG76" i="13" s="1"/>
  <c r="AL76" i="13"/>
  <c r="AK76" i="13"/>
  <c r="AJ76" i="13"/>
  <c r="AH76" i="13"/>
  <c r="AE76" i="13"/>
  <c r="AD76" i="13"/>
  <c r="AC76" i="13"/>
  <c r="AB76" i="13"/>
  <c r="AA76" i="13"/>
  <c r="Z76" i="13"/>
  <c r="X76" i="13"/>
  <c r="W76" i="13"/>
  <c r="V76" i="13"/>
  <c r="U76" i="13"/>
  <c r="T76" i="13"/>
  <c r="S76" i="13"/>
  <c r="Q76" i="13"/>
  <c r="P76" i="13"/>
  <c r="O76" i="13"/>
  <c r="N76" i="13"/>
  <c r="M76" i="13"/>
  <c r="J76" i="13"/>
  <c r="I76" i="13"/>
  <c r="H76" i="13"/>
  <c r="G76" i="13"/>
  <c r="F76" i="13"/>
  <c r="E76" i="13"/>
  <c r="AL74" i="13"/>
  <c r="AK74" i="13"/>
  <c r="AK73" i="13" s="1"/>
  <c r="AK70" i="13" s="1"/>
  <c r="AJ74" i="13"/>
  <c r="AJ73" i="13" s="1"/>
  <c r="AI74" i="13"/>
  <c r="AH74" i="13"/>
  <c r="AG74" i="13"/>
  <c r="AG73" i="13" s="1"/>
  <c r="AG70" i="13" s="1"/>
  <c r="AL73" i="13"/>
  <c r="AI73" i="13"/>
  <c r="AH73" i="13"/>
  <c r="AE73" i="13"/>
  <c r="AD73" i="13"/>
  <c r="AC73" i="13"/>
  <c r="AB73" i="13"/>
  <c r="AA73" i="13"/>
  <c r="Z73" i="13"/>
  <c r="X73" i="13"/>
  <c r="W73" i="13"/>
  <c r="V73" i="13"/>
  <c r="U73" i="13"/>
  <c r="T73" i="13"/>
  <c r="S73" i="13"/>
  <c r="Q73" i="13"/>
  <c r="P73" i="13"/>
  <c r="O73" i="13"/>
  <c r="N73" i="13"/>
  <c r="M73" i="13"/>
  <c r="L73" i="13"/>
  <c r="J73" i="13"/>
  <c r="I73" i="13"/>
  <c r="H73" i="13"/>
  <c r="G73" i="13"/>
  <c r="F73" i="13"/>
  <c r="E73" i="13"/>
  <c r="AL72" i="13"/>
  <c r="AK72" i="13"/>
  <c r="AJ72" i="13"/>
  <c r="AJ71" i="13" s="1"/>
  <c r="AJ70" i="13" s="1"/>
  <c r="AI72" i="13"/>
  <c r="AH72" i="13"/>
  <c r="AG72" i="13"/>
  <c r="AL71" i="13"/>
  <c r="AL70" i="13" s="1"/>
  <c r="AK71" i="13"/>
  <c r="AI71" i="13"/>
  <c r="AH71" i="13"/>
  <c r="AH70" i="13" s="1"/>
  <c r="AG71" i="13"/>
  <c r="AE71" i="13"/>
  <c r="AD71" i="13"/>
  <c r="AC71" i="13"/>
  <c r="AC70" i="13" s="1"/>
  <c r="AB71" i="13"/>
  <c r="AA71" i="13"/>
  <c r="Z71" i="13"/>
  <c r="X71" i="13"/>
  <c r="X70" i="13" s="1"/>
  <c r="W71" i="13"/>
  <c r="V71" i="13"/>
  <c r="U71" i="13"/>
  <c r="T71" i="13"/>
  <c r="T70" i="13" s="1"/>
  <c r="S71" i="13"/>
  <c r="Q71" i="13"/>
  <c r="P71" i="13"/>
  <c r="O71" i="13"/>
  <c r="O70" i="13" s="1"/>
  <c r="N71" i="13"/>
  <c r="M71" i="13"/>
  <c r="L71" i="13"/>
  <c r="J71" i="13"/>
  <c r="J70" i="13" s="1"/>
  <c r="I71" i="13"/>
  <c r="H71" i="13"/>
  <c r="G71" i="13"/>
  <c r="F71" i="13"/>
  <c r="F70" i="13" s="1"/>
  <c r="E71" i="13"/>
  <c r="AI70" i="13"/>
  <c r="AE70" i="13"/>
  <c r="AD70" i="13"/>
  <c r="AB70" i="13"/>
  <c r="AA70" i="13"/>
  <c r="Z70" i="13"/>
  <c r="W70" i="13"/>
  <c r="V70" i="13"/>
  <c r="U70" i="13"/>
  <c r="S70" i="13"/>
  <c r="Q70" i="13"/>
  <c r="P70" i="13"/>
  <c r="N70" i="13"/>
  <c r="M70" i="13"/>
  <c r="L70" i="13"/>
  <c r="I70" i="13"/>
  <c r="H70" i="13"/>
  <c r="G70" i="13"/>
  <c r="E70" i="13"/>
  <c r="AL67" i="13"/>
  <c r="AK67" i="13"/>
  <c r="AJ67" i="13"/>
  <c r="AI67" i="13"/>
  <c r="AH67" i="13"/>
  <c r="AG67" i="13"/>
  <c r="AE67" i="13"/>
  <c r="AD67" i="13"/>
  <c r="AC67" i="13"/>
  <c r="AB67" i="13"/>
  <c r="AA67" i="13"/>
  <c r="Z67" i="13"/>
  <c r="X67" i="13"/>
  <c r="W67" i="13"/>
  <c r="V67" i="13"/>
  <c r="U67" i="13"/>
  <c r="T67" i="13"/>
  <c r="S67" i="13"/>
  <c r="Q67" i="13"/>
  <c r="P67" i="13"/>
  <c r="O67" i="13"/>
  <c r="N67" i="13"/>
  <c r="M67" i="13"/>
  <c r="L67" i="13"/>
  <c r="J67" i="13"/>
  <c r="I67" i="13"/>
  <c r="H67" i="13"/>
  <c r="G67" i="13"/>
  <c r="F67" i="13"/>
  <c r="E67" i="13"/>
  <c r="AL66" i="13"/>
  <c r="AK66" i="13"/>
  <c r="AJ66" i="13"/>
  <c r="AJ65" i="13" s="1"/>
  <c r="AI66" i="13"/>
  <c r="AI65" i="13" s="1"/>
  <c r="AH66" i="13"/>
  <c r="AG66" i="13"/>
  <c r="AL65" i="13"/>
  <c r="AK65" i="13"/>
  <c r="AH65" i="13"/>
  <c r="AG65" i="13"/>
  <c r="AE65" i="13"/>
  <c r="AD65" i="13"/>
  <c r="AC65" i="13"/>
  <c r="AB65" i="13"/>
  <c r="AA65" i="13"/>
  <c r="Z65" i="13"/>
  <c r="X65" i="13"/>
  <c r="W65" i="13"/>
  <c r="V65" i="13"/>
  <c r="U65" i="13"/>
  <c r="T65" i="13"/>
  <c r="S65" i="13"/>
  <c r="Q65" i="13"/>
  <c r="P65" i="13"/>
  <c r="O65" i="13"/>
  <c r="N65" i="13"/>
  <c r="M65" i="13"/>
  <c r="L65" i="13"/>
  <c r="J65" i="13"/>
  <c r="I65" i="13"/>
  <c r="H65" i="13"/>
  <c r="G65" i="13"/>
  <c r="F65" i="13"/>
  <c r="E65" i="13"/>
  <c r="AL55" i="13"/>
  <c r="AK55" i="13"/>
  <c r="AJ55" i="13"/>
  <c r="AJ54" i="13" s="1"/>
  <c r="AJ53" i="13" s="1"/>
  <c r="AI55" i="13"/>
  <c r="AH55" i="13"/>
  <c r="AG55" i="13"/>
  <c r="AL54" i="13"/>
  <c r="AL53" i="13" s="1"/>
  <c r="AK54" i="13"/>
  <c r="AI54" i="13"/>
  <c r="AH54" i="13"/>
  <c r="AH53" i="13" s="1"/>
  <c r="AG54" i="13"/>
  <c r="AE54" i="13"/>
  <c r="AD54" i="13"/>
  <c r="AC54" i="13"/>
  <c r="AC53" i="13" s="1"/>
  <c r="AB54" i="13"/>
  <c r="AA54" i="13"/>
  <c r="Z54" i="13"/>
  <c r="X54" i="13"/>
  <c r="X53" i="13" s="1"/>
  <c r="W54" i="13"/>
  <c r="V54" i="13"/>
  <c r="U54" i="13"/>
  <c r="T54" i="13"/>
  <c r="T53" i="13" s="1"/>
  <c r="S54" i="13"/>
  <c r="Q54" i="13"/>
  <c r="P54" i="13"/>
  <c r="O54" i="13"/>
  <c r="O53" i="13" s="1"/>
  <c r="N54" i="13"/>
  <c r="M54" i="13"/>
  <c r="L54" i="13"/>
  <c r="J54" i="13"/>
  <c r="J53" i="13" s="1"/>
  <c r="I54" i="13"/>
  <c r="H54" i="13"/>
  <c r="G54" i="13"/>
  <c r="F54" i="13"/>
  <c r="F53" i="13" s="1"/>
  <c r="E54" i="13"/>
  <c r="AK53" i="13"/>
  <c r="AI53" i="13"/>
  <c r="AG53" i="13"/>
  <c r="AE53" i="13"/>
  <c r="AD53" i="13"/>
  <c r="AB53" i="13"/>
  <c r="AA53" i="13"/>
  <c r="Z53" i="13"/>
  <c r="W53" i="13"/>
  <c r="V53" i="13"/>
  <c r="U53" i="13"/>
  <c r="S53" i="13"/>
  <c r="Q53" i="13"/>
  <c r="P53" i="13"/>
  <c r="N53" i="13"/>
  <c r="M53" i="13"/>
  <c r="L53" i="13"/>
  <c r="I53" i="13"/>
  <c r="H53" i="13"/>
  <c r="G53" i="13"/>
  <c r="E53" i="13"/>
  <c r="AL49" i="13"/>
  <c r="AL47" i="13" s="1"/>
  <c r="AL46" i="13" s="1"/>
  <c r="AK49" i="13"/>
  <c r="AJ49" i="13"/>
  <c r="AI49" i="13"/>
  <c r="AH49" i="13"/>
  <c r="AH47" i="13" s="1"/>
  <c r="AH46" i="13" s="1"/>
  <c r="AG49" i="13"/>
  <c r="AL48" i="13"/>
  <c r="AK48" i="13"/>
  <c r="AK47" i="13" s="1"/>
  <c r="AK46" i="13" s="1"/>
  <c r="AK38" i="13" s="1"/>
  <c r="AK20" i="13" s="1"/>
  <c r="AJ48" i="13"/>
  <c r="AI48" i="13"/>
  <c r="AI47" i="13" s="1"/>
  <c r="AI46" i="13" s="1"/>
  <c r="AI38" i="13" s="1"/>
  <c r="AI20" i="13" s="1"/>
  <c r="AH48" i="13"/>
  <c r="AG48" i="13"/>
  <c r="AE47" i="13"/>
  <c r="AE46" i="13" s="1"/>
  <c r="AD47" i="13"/>
  <c r="AC47" i="13"/>
  <c r="AC46" i="13" s="1"/>
  <c r="AB47" i="13"/>
  <c r="AB46" i="13" s="1"/>
  <c r="AB38" i="13" s="1"/>
  <c r="AB20" i="13" s="1"/>
  <c r="AA47" i="13"/>
  <c r="AA46" i="13" s="1"/>
  <c r="Z47" i="13"/>
  <c r="X47" i="13"/>
  <c r="W47" i="13"/>
  <c r="V47" i="13"/>
  <c r="V46" i="13" s="1"/>
  <c r="U47" i="13"/>
  <c r="U46" i="13" s="1"/>
  <c r="U38" i="13" s="1"/>
  <c r="U20" i="13" s="1"/>
  <c r="T47" i="13"/>
  <c r="S47" i="13"/>
  <c r="S46" i="13" s="1"/>
  <c r="S38" i="13" s="1"/>
  <c r="S20" i="13" s="1"/>
  <c r="Q47" i="13"/>
  <c r="Q46" i="13" s="1"/>
  <c r="P47" i="13"/>
  <c r="O47" i="13"/>
  <c r="N47" i="13"/>
  <c r="M47" i="13"/>
  <c r="M46" i="13" s="1"/>
  <c r="L47" i="13"/>
  <c r="J47" i="13"/>
  <c r="I47" i="13"/>
  <c r="I46" i="13" s="1"/>
  <c r="I38" i="13" s="1"/>
  <c r="I20" i="13" s="1"/>
  <c r="H47" i="13"/>
  <c r="H46" i="13" s="1"/>
  <c r="G47" i="13"/>
  <c r="F47" i="13"/>
  <c r="E47" i="13"/>
  <c r="AD46" i="13"/>
  <c r="Z46" i="13"/>
  <c r="Z38" i="13" s="1"/>
  <c r="Z20" i="13" s="1"/>
  <c r="X46" i="13"/>
  <c r="W46" i="13"/>
  <c r="T46" i="13"/>
  <c r="P46" i="13"/>
  <c r="O46" i="13"/>
  <c r="N46" i="13"/>
  <c r="L46" i="13"/>
  <c r="J46" i="13"/>
  <c r="G46" i="13"/>
  <c r="F46" i="13"/>
  <c r="E46" i="13"/>
  <c r="AL45" i="13"/>
  <c r="AK45" i="13"/>
  <c r="AJ45" i="13"/>
  <c r="AJ43" i="13" s="1"/>
  <c r="AI45" i="13"/>
  <c r="AH45" i="13"/>
  <c r="AG45" i="13"/>
  <c r="AL43" i="13"/>
  <c r="AK43" i="13"/>
  <c r="AI43" i="13"/>
  <c r="AH43" i="13"/>
  <c r="AG43" i="13"/>
  <c r="AE43" i="13"/>
  <c r="AD43" i="13"/>
  <c r="AC43" i="13"/>
  <c r="AB43" i="13"/>
  <c r="AA43" i="13"/>
  <c r="Z43" i="13"/>
  <c r="X43" i="13"/>
  <c r="W43" i="13"/>
  <c r="V43" i="13"/>
  <c r="U43" i="13"/>
  <c r="T43" i="13"/>
  <c r="S43" i="13"/>
  <c r="Q43" i="13"/>
  <c r="P43" i="13"/>
  <c r="O43" i="13"/>
  <c r="N43" i="13"/>
  <c r="M43" i="13"/>
  <c r="L43" i="13"/>
  <c r="J43" i="13"/>
  <c r="I43" i="13"/>
  <c r="H43" i="13"/>
  <c r="G43" i="13"/>
  <c r="F43" i="13"/>
  <c r="E43" i="13"/>
  <c r="AL42" i="13"/>
  <c r="AK42" i="13"/>
  <c r="AJ42" i="13"/>
  <c r="AI42" i="13"/>
  <c r="AH42" i="13"/>
  <c r="AG42" i="13"/>
  <c r="AL41" i="13"/>
  <c r="AL40" i="13" s="1"/>
  <c r="AL39" i="13" s="1"/>
  <c r="AL38" i="13" s="1"/>
  <c r="AL20" i="13" s="1"/>
  <c r="AK41" i="13"/>
  <c r="AJ41" i="13"/>
  <c r="AI41" i="13"/>
  <c r="AH41" i="13"/>
  <c r="AH40" i="13" s="1"/>
  <c r="AH39" i="13" s="1"/>
  <c r="AH38" i="13" s="1"/>
  <c r="AH20" i="13" s="1"/>
  <c r="AG41" i="13"/>
  <c r="AK40" i="13"/>
  <c r="AJ40" i="13"/>
  <c r="AI40" i="13"/>
  <c r="AG40" i="13"/>
  <c r="AE40" i="13"/>
  <c r="AE39" i="13" s="1"/>
  <c r="AE38" i="13" s="1"/>
  <c r="AE20" i="13" s="1"/>
  <c r="AD40" i="13"/>
  <c r="AC40" i="13"/>
  <c r="AB40" i="13"/>
  <c r="AA40" i="13"/>
  <c r="AA39" i="13" s="1"/>
  <c r="AA38" i="13" s="1"/>
  <c r="AA20" i="13" s="1"/>
  <c r="Z40" i="13"/>
  <c r="X40" i="13"/>
  <c r="W40" i="13"/>
  <c r="V40" i="13"/>
  <c r="V39" i="13" s="1"/>
  <c r="U40" i="13"/>
  <c r="T40" i="13"/>
  <c r="S40" i="13"/>
  <c r="Q40" i="13"/>
  <c r="Q39" i="13" s="1"/>
  <c r="Q38" i="13" s="1"/>
  <c r="Q20" i="13" s="1"/>
  <c r="P40" i="13"/>
  <c r="O40" i="13"/>
  <c r="N40" i="13"/>
  <c r="M40" i="13"/>
  <c r="M39" i="13" s="1"/>
  <c r="M38" i="13" s="1"/>
  <c r="M20" i="13" s="1"/>
  <c r="L40" i="13"/>
  <c r="J40" i="13"/>
  <c r="I40" i="13"/>
  <c r="H40" i="13"/>
  <c r="H39" i="13" s="1"/>
  <c r="H38" i="13" s="1"/>
  <c r="H20" i="13" s="1"/>
  <c r="G40" i="13"/>
  <c r="F40" i="13"/>
  <c r="E40" i="13"/>
  <c r="AK39" i="13"/>
  <c r="AI39" i="13"/>
  <c r="AG39" i="13"/>
  <c r="AD39" i="13"/>
  <c r="AC39" i="13"/>
  <c r="AB39" i="13"/>
  <c r="Z39" i="13"/>
  <c r="X39" i="13"/>
  <c r="X38" i="13" s="1"/>
  <c r="X20" i="13" s="1"/>
  <c r="W39" i="13"/>
  <c r="U39" i="13"/>
  <c r="T39" i="13"/>
  <c r="T38" i="13" s="1"/>
  <c r="T20" i="13" s="1"/>
  <c r="S39" i="13"/>
  <c r="P39" i="13"/>
  <c r="O39" i="13"/>
  <c r="O38" i="13" s="1"/>
  <c r="O20" i="13" s="1"/>
  <c r="N39" i="13"/>
  <c r="L39" i="13"/>
  <c r="J39" i="13"/>
  <c r="J38" i="13" s="1"/>
  <c r="J20" i="13" s="1"/>
  <c r="I39" i="13"/>
  <c r="G39" i="13"/>
  <c r="F39" i="13"/>
  <c r="F38" i="13" s="1"/>
  <c r="F20" i="13" s="1"/>
  <c r="E39" i="13"/>
  <c r="AD38" i="13"/>
  <c r="W38" i="13"/>
  <c r="P38" i="13"/>
  <c r="N38" i="13"/>
  <c r="L38" i="13"/>
  <c r="G38" i="13"/>
  <c r="E38" i="13"/>
  <c r="AD20" i="13"/>
  <c r="W20" i="13"/>
  <c r="P20" i="13"/>
  <c r="N20" i="13"/>
  <c r="G20" i="13"/>
  <c r="E20" i="13"/>
  <c r="Z48" i="12"/>
  <c r="S49" i="12"/>
  <c r="L77" i="12"/>
  <c r="L76" i="12" s="1"/>
  <c r="L20" i="12" s="1"/>
  <c r="AL77" i="12"/>
  <c r="AK77" i="12"/>
  <c r="AJ77" i="12"/>
  <c r="AI77" i="12"/>
  <c r="AH77" i="12"/>
  <c r="AL76" i="12"/>
  <c r="AK76" i="12"/>
  <c r="AJ76" i="12"/>
  <c r="AI76" i="12"/>
  <c r="AH76" i="12"/>
  <c r="AE76" i="12"/>
  <c r="AD76" i="12"/>
  <c r="AC76" i="12"/>
  <c r="AB76" i="12"/>
  <c r="AA76" i="12"/>
  <c r="Z76" i="12"/>
  <c r="X76" i="12"/>
  <c r="W76" i="12"/>
  <c r="V76" i="12"/>
  <c r="U76" i="12"/>
  <c r="T76" i="12"/>
  <c r="S76" i="12"/>
  <c r="Q76" i="12"/>
  <c r="P76" i="12"/>
  <c r="O76" i="12"/>
  <c r="N76" i="12"/>
  <c r="M76" i="12"/>
  <c r="J76" i="12"/>
  <c r="I76" i="12"/>
  <c r="H76" i="12"/>
  <c r="G76" i="12"/>
  <c r="F76" i="12"/>
  <c r="E76" i="12"/>
  <c r="AL74" i="12"/>
  <c r="AL73" i="12" s="1"/>
  <c r="AK74" i="12"/>
  <c r="AK73" i="12" s="1"/>
  <c r="AJ74" i="12"/>
  <c r="AI74" i="12"/>
  <c r="AH74" i="12"/>
  <c r="AH73" i="12" s="1"/>
  <c r="AG74" i="12"/>
  <c r="AG73" i="12" s="1"/>
  <c r="AJ73" i="12"/>
  <c r="AI73" i="12"/>
  <c r="AE73" i="12"/>
  <c r="AD73" i="12"/>
  <c r="AC73" i="12"/>
  <c r="AB73" i="12"/>
  <c r="AA73" i="12"/>
  <c r="Z73" i="12"/>
  <c r="X73" i="12"/>
  <c r="W73" i="12"/>
  <c r="V73" i="12"/>
  <c r="U73" i="12"/>
  <c r="T73" i="12"/>
  <c r="S73" i="12"/>
  <c r="Q73" i="12"/>
  <c r="P73" i="12"/>
  <c r="O73" i="12"/>
  <c r="N73" i="12"/>
  <c r="M73" i="12"/>
  <c r="L73" i="12"/>
  <c r="J73" i="12"/>
  <c r="I73" i="12"/>
  <c r="H73" i="12"/>
  <c r="G73" i="12"/>
  <c r="F73" i="12"/>
  <c r="E73" i="12"/>
  <c r="AL72" i="12"/>
  <c r="AL71" i="12" s="1"/>
  <c r="AL70" i="12" s="1"/>
  <c r="AK72" i="12"/>
  <c r="AK71" i="12" s="1"/>
  <c r="AK70" i="12" s="1"/>
  <c r="AJ72" i="12"/>
  <c r="AI72" i="12"/>
  <c r="AH72" i="12"/>
  <c r="AH71" i="12" s="1"/>
  <c r="AH70" i="12" s="1"/>
  <c r="AG72" i="12"/>
  <c r="AG71" i="12" s="1"/>
  <c r="AG70" i="12" s="1"/>
  <c r="AJ71" i="12"/>
  <c r="AI71" i="12"/>
  <c r="AE71" i="12"/>
  <c r="AD71" i="12"/>
  <c r="AC71" i="12"/>
  <c r="AB71" i="12"/>
  <c r="AA71" i="12"/>
  <c r="Z71" i="12"/>
  <c r="X71" i="12"/>
  <c r="W71" i="12"/>
  <c r="V71" i="12"/>
  <c r="U71" i="12"/>
  <c r="T71" i="12"/>
  <c r="S71" i="12"/>
  <c r="Q71" i="12"/>
  <c r="P71" i="12"/>
  <c r="O71" i="12"/>
  <c r="N71" i="12"/>
  <c r="M71" i="12"/>
  <c r="L71" i="12"/>
  <c r="J71" i="12"/>
  <c r="I71" i="12"/>
  <c r="H71" i="12"/>
  <c r="G71" i="12"/>
  <c r="F71" i="12"/>
  <c r="E71" i="12"/>
  <c r="AJ70" i="12"/>
  <c r="AI70" i="12"/>
  <c r="AE70" i="12"/>
  <c r="AD70" i="12"/>
  <c r="AC70" i="12"/>
  <c r="AB70" i="12"/>
  <c r="AA70" i="12"/>
  <c r="Z70" i="12"/>
  <c r="X70" i="12"/>
  <c r="W70" i="12"/>
  <c r="V70" i="12"/>
  <c r="U70" i="12"/>
  <c r="T70" i="12"/>
  <c r="S70" i="12"/>
  <c r="Q70" i="12"/>
  <c r="P70" i="12"/>
  <c r="O70" i="12"/>
  <c r="N70" i="12"/>
  <c r="M70" i="12"/>
  <c r="L70" i="12"/>
  <c r="J70" i="12"/>
  <c r="I70" i="12"/>
  <c r="H70" i="12"/>
  <c r="G70" i="12"/>
  <c r="F70" i="12"/>
  <c r="E70" i="12"/>
  <c r="AL67" i="12"/>
  <c r="AK67" i="12"/>
  <c r="AJ67" i="12"/>
  <c r="AI67" i="12"/>
  <c r="AH67" i="12"/>
  <c r="AG67" i="12"/>
  <c r="AE67" i="12"/>
  <c r="AD67" i="12"/>
  <c r="AC67" i="12"/>
  <c r="AB67" i="12"/>
  <c r="AA67" i="12"/>
  <c r="Z67" i="12"/>
  <c r="X67" i="12"/>
  <c r="W67" i="12"/>
  <c r="V67" i="12"/>
  <c r="U67" i="12"/>
  <c r="T67" i="12"/>
  <c r="S67" i="12"/>
  <c r="Q67" i="12"/>
  <c r="P67" i="12"/>
  <c r="O67" i="12"/>
  <c r="N67" i="12"/>
  <c r="M67" i="12"/>
  <c r="L67" i="12"/>
  <c r="J67" i="12"/>
  <c r="I67" i="12"/>
  <c r="H67" i="12"/>
  <c r="G67" i="12"/>
  <c r="F67" i="12"/>
  <c r="E67" i="12"/>
  <c r="AL66" i="12"/>
  <c r="AK66" i="12"/>
  <c r="AJ66" i="12"/>
  <c r="AI66" i="12"/>
  <c r="AI65" i="12" s="1"/>
  <c r="AH66" i="12"/>
  <c r="AG66" i="12"/>
  <c r="AL65" i="12"/>
  <c r="AK65" i="12"/>
  <c r="AJ65" i="12"/>
  <c r="AH65" i="12"/>
  <c r="AG65" i="12"/>
  <c r="AE65" i="12"/>
  <c r="AD65" i="12"/>
  <c r="AC65" i="12"/>
  <c r="AB65" i="12"/>
  <c r="AA65" i="12"/>
  <c r="Z65" i="12"/>
  <c r="X65" i="12"/>
  <c r="W65" i="12"/>
  <c r="V65" i="12"/>
  <c r="U65" i="12"/>
  <c r="T65" i="12"/>
  <c r="S65" i="12"/>
  <c r="Q65" i="12"/>
  <c r="P65" i="12"/>
  <c r="O65" i="12"/>
  <c r="N65" i="12"/>
  <c r="M65" i="12"/>
  <c r="L65" i="12"/>
  <c r="J65" i="12"/>
  <c r="I65" i="12"/>
  <c r="H65" i="12"/>
  <c r="G65" i="12"/>
  <c r="F65" i="12"/>
  <c r="E65" i="12"/>
  <c r="AL55" i="12"/>
  <c r="AK55" i="12"/>
  <c r="AJ55" i="12"/>
  <c r="AI55" i="12"/>
  <c r="AH55" i="12"/>
  <c r="AG55" i="12"/>
  <c r="AL54" i="12"/>
  <c r="AK54" i="12"/>
  <c r="AJ54" i="12"/>
  <c r="AI54" i="12"/>
  <c r="AH54" i="12"/>
  <c r="AG54" i="12"/>
  <c r="AE54" i="12"/>
  <c r="AD54" i="12"/>
  <c r="AC54" i="12"/>
  <c r="AB54" i="12"/>
  <c r="AA54" i="12"/>
  <c r="Z54" i="12"/>
  <c r="X54" i="12"/>
  <c r="W54" i="12"/>
  <c r="V54" i="12"/>
  <c r="U54" i="12"/>
  <c r="T54" i="12"/>
  <c r="S54" i="12"/>
  <c r="Q54" i="12"/>
  <c r="P54" i="12"/>
  <c r="O54" i="12"/>
  <c r="N54" i="12"/>
  <c r="M54" i="12"/>
  <c r="L54" i="12"/>
  <c r="J54" i="12"/>
  <c r="I54" i="12"/>
  <c r="H54" i="12"/>
  <c r="G54" i="12"/>
  <c r="F54" i="12"/>
  <c r="E54" i="12"/>
  <c r="AL53" i="12"/>
  <c r="AK53" i="12"/>
  <c r="AJ53" i="12"/>
  <c r="AI53" i="12"/>
  <c r="AH53" i="12"/>
  <c r="AG53" i="12"/>
  <c r="AE53" i="12"/>
  <c r="AD53" i="12"/>
  <c r="AC53" i="12"/>
  <c r="AB53" i="12"/>
  <c r="AA53" i="12"/>
  <c r="Z53" i="12"/>
  <c r="X53" i="12"/>
  <c r="W53" i="12"/>
  <c r="V53" i="12"/>
  <c r="U53" i="12"/>
  <c r="T53" i="12"/>
  <c r="S53" i="12"/>
  <c r="Q53" i="12"/>
  <c r="P53" i="12"/>
  <c r="O53" i="12"/>
  <c r="N53" i="12"/>
  <c r="M53" i="12"/>
  <c r="L53" i="12"/>
  <c r="J53" i="12"/>
  <c r="I53" i="12"/>
  <c r="H53" i="12"/>
  <c r="G53" i="12"/>
  <c r="F53" i="12"/>
  <c r="E53" i="12"/>
  <c r="AL49" i="12"/>
  <c r="AK49" i="12"/>
  <c r="AJ49" i="12"/>
  <c r="AI49" i="12"/>
  <c r="AH49" i="12"/>
  <c r="AG49" i="12"/>
  <c r="AL48" i="12"/>
  <c r="AK48" i="12"/>
  <c r="AK47" i="12" s="1"/>
  <c r="AK46" i="12" s="1"/>
  <c r="AJ48" i="12"/>
  <c r="AI48" i="12"/>
  <c r="AH48" i="12"/>
  <c r="AG48" i="12"/>
  <c r="AL47" i="12"/>
  <c r="AI47" i="12"/>
  <c r="AH47" i="12"/>
  <c r="AE47" i="12"/>
  <c r="AD47" i="12"/>
  <c r="AC47" i="12"/>
  <c r="AB47" i="12"/>
  <c r="AA47" i="12"/>
  <c r="Z47" i="12"/>
  <c r="X47" i="12"/>
  <c r="W47" i="12"/>
  <c r="V47" i="12"/>
  <c r="V46" i="12" s="1"/>
  <c r="V38" i="12" s="1"/>
  <c r="V20" i="12" s="1"/>
  <c r="U47" i="12"/>
  <c r="T47" i="12"/>
  <c r="S47" i="12"/>
  <c r="Q47" i="12"/>
  <c r="P47" i="12"/>
  <c r="O47" i="12"/>
  <c r="N47" i="12"/>
  <c r="M47" i="12"/>
  <c r="L47" i="12"/>
  <c r="J47" i="12"/>
  <c r="I47" i="12"/>
  <c r="H47" i="12"/>
  <c r="G47" i="12"/>
  <c r="F47" i="12"/>
  <c r="E47" i="12"/>
  <c r="AL46" i="12"/>
  <c r="AI46" i="12"/>
  <c r="AI38" i="12" s="1"/>
  <c r="AI20" i="12" s="1"/>
  <c r="AH46" i="12"/>
  <c r="AE46" i="12"/>
  <c r="AD46" i="12"/>
  <c r="AC46" i="12"/>
  <c r="AB46" i="12"/>
  <c r="AA46" i="12"/>
  <c r="Z46" i="12"/>
  <c r="X46" i="12"/>
  <c r="W46" i="12"/>
  <c r="U46" i="12"/>
  <c r="T46" i="12"/>
  <c r="S46" i="12"/>
  <c r="Q46" i="12"/>
  <c r="P46" i="12"/>
  <c r="O46" i="12"/>
  <c r="O38" i="12" s="1"/>
  <c r="O20" i="12" s="1"/>
  <c r="N46" i="12"/>
  <c r="M46" i="12"/>
  <c r="L46" i="12"/>
  <c r="J46" i="12"/>
  <c r="J38" i="12" s="1"/>
  <c r="J20" i="12" s="1"/>
  <c r="I46" i="12"/>
  <c r="H46" i="12"/>
  <c r="G46" i="12"/>
  <c r="F46" i="12"/>
  <c r="F38" i="12" s="1"/>
  <c r="F20" i="12" s="1"/>
  <c r="E46" i="12"/>
  <c r="AL45" i="12"/>
  <c r="AK45" i="12"/>
  <c r="AK43" i="12" s="1"/>
  <c r="AK39" i="12" s="1"/>
  <c r="AJ45" i="12"/>
  <c r="AI45" i="12"/>
  <c r="AH45" i="12"/>
  <c r="AG45" i="12"/>
  <c r="AG43" i="12" s="1"/>
  <c r="AL43" i="12"/>
  <c r="AJ43" i="12"/>
  <c r="AI43" i="12"/>
  <c r="AH43" i="12"/>
  <c r="AE43" i="12"/>
  <c r="AD43" i="12"/>
  <c r="AC43" i="12"/>
  <c r="AB43" i="12"/>
  <c r="AA43" i="12"/>
  <c r="Z43" i="12"/>
  <c r="X43" i="12"/>
  <c r="W43" i="12"/>
  <c r="V43" i="12"/>
  <c r="U43" i="12"/>
  <c r="T43" i="12"/>
  <c r="S43" i="12"/>
  <c r="Q43" i="12"/>
  <c r="P43" i="12"/>
  <c r="O43" i="12"/>
  <c r="N43" i="12"/>
  <c r="M43" i="12"/>
  <c r="L43" i="12"/>
  <c r="J43" i="12"/>
  <c r="I43" i="12"/>
  <c r="H43" i="12"/>
  <c r="G43" i="12"/>
  <c r="F43" i="12"/>
  <c r="E43" i="12"/>
  <c r="AL42" i="12"/>
  <c r="AK42" i="12"/>
  <c r="AJ42" i="12"/>
  <c r="AI42" i="12"/>
  <c r="AH42" i="12"/>
  <c r="AG42" i="12"/>
  <c r="AL41" i="12"/>
  <c r="AL40" i="12" s="1"/>
  <c r="AL39" i="12" s="1"/>
  <c r="AL38" i="12" s="1"/>
  <c r="AL20" i="12" s="1"/>
  <c r="AK41" i="12"/>
  <c r="AJ41" i="12"/>
  <c r="AJ40" i="12" s="1"/>
  <c r="AJ39" i="12" s="1"/>
  <c r="AI41" i="12"/>
  <c r="AH41" i="12"/>
  <c r="AH40" i="12" s="1"/>
  <c r="AH39" i="12" s="1"/>
  <c r="AH38" i="12" s="1"/>
  <c r="AH20" i="12" s="1"/>
  <c r="AG41" i="12"/>
  <c r="AG40" i="12" s="1"/>
  <c r="AG39" i="12" s="1"/>
  <c r="AK40" i="12"/>
  <c r="AI40" i="12"/>
  <c r="AE40" i="12"/>
  <c r="AD40" i="12"/>
  <c r="AC40" i="12"/>
  <c r="AB40" i="12"/>
  <c r="AA40" i="12"/>
  <c r="Z40" i="12"/>
  <c r="X40" i="12"/>
  <c r="W40" i="12"/>
  <c r="V40" i="12"/>
  <c r="U40" i="12"/>
  <c r="T40" i="12"/>
  <c r="T39" i="12" s="1"/>
  <c r="T38" i="12" s="1"/>
  <c r="T20" i="12" s="1"/>
  <c r="S40" i="12"/>
  <c r="S39" i="12" s="1"/>
  <c r="S38" i="12" s="1"/>
  <c r="S20" i="12" s="1"/>
  <c r="Q40" i="12"/>
  <c r="P40" i="12"/>
  <c r="O40" i="12"/>
  <c r="N40" i="12"/>
  <c r="M40" i="12"/>
  <c r="L40" i="12"/>
  <c r="J40" i="12"/>
  <c r="I40" i="12"/>
  <c r="H40" i="12"/>
  <c r="G40" i="12"/>
  <c r="F40" i="12"/>
  <c r="E40" i="12"/>
  <c r="AI39" i="12"/>
  <c r="AE39" i="12"/>
  <c r="AD39" i="12"/>
  <c r="AC39" i="12"/>
  <c r="AB39" i="12"/>
  <c r="AA39" i="12"/>
  <c r="Z39" i="12"/>
  <c r="X39" i="12"/>
  <c r="W39" i="12"/>
  <c r="V39" i="12"/>
  <c r="U39" i="12"/>
  <c r="Q39" i="12"/>
  <c r="P39" i="12"/>
  <c r="O39" i="12"/>
  <c r="N39" i="12"/>
  <c r="M39" i="12"/>
  <c r="L39" i="12"/>
  <c r="J39" i="12"/>
  <c r="I39" i="12"/>
  <c r="H39" i="12"/>
  <c r="G39" i="12"/>
  <c r="F39" i="12"/>
  <c r="E39" i="12"/>
  <c r="AE38" i="12"/>
  <c r="AD38" i="12"/>
  <c r="AC38" i="12"/>
  <c r="AC20" i="12" s="1"/>
  <c r="AB38" i="12"/>
  <c r="AA38" i="12"/>
  <c r="Z38" i="12"/>
  <c r="Z20" i="12" s="1"/>
  <c r="X38" i="12"/>
  <c r="X20" i="12" s="1"/>
  <c r="W38" i="12"/>
  <c r="U38" i="12"/>
  <c r="Q38" i="12"/>
  <c r="Q20" i="12" s="1"/>
  <c r="P38" i="12"/>
  <c r="N38" i="12"/>
  <c r="M38" i="12"/>
  <c r="M20" i="12" s="1"/>
  <c r="L38" i="12"/>
  <c r="I38" i="12"/>
  <c r="H38" i="12"/>
  <c r="H20" i="12" s="1"/>
  <c r="G38" i="12"/>
  <c r="E38" i="12"/>
  <c r="AE20" i="12"/>
  <c r="AD20" i="12"/>
  <c r="AB20" i="12"/>
  <c r="AA20" i="12"/>
  <c r="W20" i="12"/>
  <c r="U20" i="12"/>
  <c r="P20" i="12"/>
  <c r="N20" i="12"/>
  <c r="I20" i="12"/>
  <c r="G20" i="12"/>
  <c r="E20" i="12"/>
  <c r="S51" i="11"/>
  <c r="S50" i="11"/>
  <c r="Z49" i="11"/>
  <c r="Z48" i="11"/>
  <c r="S41" i="11"/>
  <c r="L77" i="11"/>
  <c r="AG77" i="11" s="1"/>
  <c r="AG76" i="11" s="1"/>
  <c r="AL77" i="11"/>
  <c r="AK77" i="11"/>
  <c r="AJ77" i="11"/>
  <c r="AI77" i="11"/>
  <c r="AH77" i="11"/>
  <c r="AL76" i="11"/>
  <c r="AK76" i="11"/>
  <c r="AJ76" i="11"/>
  <c r="AI76" i="11"/>
  <c r="AH76" i="11"/>
  <c r="AE76" i="11"/>
  <c r="AD76" i="11"/>
  <c r="AC76" i="11"/>
  <c r="AB76" i="11"/>
  <c r="AA76" i="11"/>
  <c r="Z76" i="11"/>
  <c r="X76" i="11"/>
  <c r="W76" i="11"/>
  <c r="V76" i="11"/>
  <c r="U76" i="11"/>
  <c r="T76" i="11"/>
  <c r="S76" i="11"/>
  <c r="Q76" i="11"/>
  <c r="P76" i="11"/>
  <c r="O76" i="11"/>
  <c r="N76" i="11"/>
  <c r="M76" i="11"/>
  <c r="L76" i="11"/>
  <c r="J76" i="11"/>
  <c r="I76" i="11"/>
  <c r="H76" i="11"/>
  <c r="G76" i="11"/>
  <c r="F76" i="11"/>
  <c r="E76" i="11"/>
  <c r="AL74" i="11"/>
  <c r="AK74" i="11"/>
  <c r="AJ74" i="11"/>
  <c r="AJ73" i="11" s="1"/>
  <c r="AJ70" i="11" s="1"/>
  <c r="AI74" i="11"/>
  <c r="AH74" i="11"/>
  <c r="AH73" i="11" s="1"/>
  <c r="S73" i="11"/>
  <c r="S70" i="11" s="1"/>
  <c r="AL73" i="11"/>
  <c r="AK73" i="11"/>
  <c r="AI73" i="11"/>
  <c r="AE73" i="11"/>
  <c r="AD73" i="11"/>
  <c r="AC73" i="11"/>
  <c r="AB73" i="11"/>
  <c r="AA73" i="11"/>
  <c r="Z73" i="11"/>
  <c r="X73" i="11"/>
  <c r="W73" i="11"/>
  <c r="V73" i="11"/>
  <c r="V70" i="11" s="1"/>
  <c r="U73" i="11"/>
  <c r="T73" i="11"/>
  <c r="Q73" i="11"/>
  <c r="P73" i="11"/>
  <c r="O73" i="11"/>
  <c r="N73" i="11"/>
  <c r="M73" i="11"/>
  <c r="L73" i="11"/>
  <c r="J73" i="11"/>
  <c r="I73" i="11"/>
  <c r="H73" i="11"/>
  <c r="G73" i="11"/>
  <c r="F73" i="11"/>
  <c r="E73" i="11"/>
  <c r="AL72" i="11"/>
  <c r="AK72" i="11"/>
  <c r="AJ72" i="11"/>
  <c r="AI72" i="11"/>
  <c r="AH72" i="11"/>
  <c r="AH71" i="11" s="1"/>
  <c r="AG72" i="11"/>
  <c r="AG71" i="11" s="1"/>
  <c r="AL71" i="11"/>
  <c r="AK71" i="11"/>
  <c r="AJ71" i="11"/>
  <c r="AI71" i="11"/>
  <c r="AE71" i="11"/>
  <c r="AD71" i="11"/>
  <c r="AC71" i="11"/>
  <c r="AB71" i="11"/>
  <c r="AA71" i="11"/>
  <c r="AA70" i="11" s="1"/>
  <c r="AA20" i="11" s="1"/>
  <c r="Z71" i="11"/>
  <c r="Z70" i="11" s="1"/>
  <c r="X71" i="11"/>
  <c r="W71" i="11"/>
  <c r="V71" i="11"/>
  <c r="U71" i="11"/>
  <c r="T71" i="11"/>
  <c r="S71" i="11"/>
  <c r="Q71" i="11"/>
  <c r="P71" i="11"/>
  <c r="O71" i="11"/>
  <c r="N71" i="11"/>
  <c r="M71" i="11"/>
  <c r="L71" i="11"/>
  <c r="J71" i="11"/>
  <c r="I71" i="11"/>
  <c r="H71" i="11"/>
  <c r="G71" i="11"/>
  <c r="F71" i="11"/>
  <c r="E71" i="11"/>
  <c r="AL70" i="11"/>
  <c r="AK70" i="11"/>
  <c r="AI70" i="11"/>
  <c r="AE70" i="11"/>
  <c r="AD70" i="11"/>
  <c r="AC70" i="11"/>
  <c r="AB70" i="11"/>
  <c r="X70" i="11"/>
  <c r="W70" i="11"/>
  <c r="U70" i="11"/>
  <c r="T70" i="11"/>
  <c r="Q70" i="11"/>
  <c r="P70" i="11"/>
  <c r="O70" i="11"/>
  <c r="N70" i="11"/>
  <c r="M70" i="11"/>
  <c r="L70" i="11"/>
  <c r="J70" i="11"/>
  <c r="I70" i="11"/>
  <c r="H70" i="11"/>
  <c r="G70" i="11"/>
  <c r="F70" i="11"/>
  <c r="E70" i="11"/>
  <c r="AL67" i="11"/>
  <c r="AK67" i="11"/>
  <c r="AJ67" i="11"/>
  <c r="AI67" i="11"/>
  <c r="AH67" i="11"/>
  <c r="AG67" i="11"/>
  <c r="AE67" i="11"/>
  <c r="AD67" i="11"/>
  <c r="AC67" i="11"/>
  <c r="AB67" i="11"/>
  <c r="AA67" i="11"/>
  <c r="Z67" i="11"/>
  <c r="X67" i="11"/>
  <c r="W67" i="11"/>
  <c r="V67" i="11"/>
  <c r="U67" i="11"/>
  <c r="T67" i="11"/>
  <c r="S67" i="11"/>
  <c r="Q67" i="11"/>
  <c r="P67" i="11"/>
  <c r="O67" i="11"/>
  <c r="N67" i="11"/>
  <c r="M67" i="11"/>
  <c r="L67" i="11"/>
  <c r="J67" i="11"/>
  <c r="I67" i="11"/>
  <c r="H67" i="11"/>
  <c r="G67" i="11"/>
  <c r="F67" i="11"/>
  <c r="E67" i="11"/>
  <c r="AL66" i="11"/>
  <c r="AK66" i="11"/>
  <c r="AJ66" i="11"/>
  <c r="AI66" i="11"/>
  <c r="AH66" i="11"/>
  <c r="AG66" i="11"/>
  <c r="AL65" i="11"/>
  <c r="AK65" i="11"/>
  <c r="AJ65" i="11"/>
  <c r="AI65" i="11"/>
  <c r="AH65" i="11"/>
  <c r="AG65" i="11"/>
  <c r="AE65" i="11"/>
  <c r="AD65" i="11"/>
  <c r="AC65" i="11"/>
  <c r="AB65" i="11"/>
  <c r="AA65" i="11"/>
  <c r="Z65" i="11"/>
  <c r="X65" i="11"/>
  <c r="W65" i="11"/>
  <c r="V65" i="11"/>
  <c r="U65" i="11"/>
  <c r="T65" i="11"/>
  <c r="S65" i="11"/>
  <c r="Q65" i="11"/>
  <c r="P65" i="11"/>
  <c r="O65" i="11"/>
  <c r="N65" i="11"/>
  <c r="M65" i="11"/>
  <c r="L65" i="11"/>
  <c r="J65" i="11"/>
  <c r="I65" i="11"/>
  <c r="H65" i="11"/>
  <c r="G65" i="11"/>
  <c r="F65" i="11"/>
  <c r="E65" i="11"/>
  <c r="AL55" i="11"/>
  <c r="AK55" i="11"/>
  <c r="AJ55" i="11"/>
  <c r="AI55" i="11"/>
  <c r="AH55" i="11"/>
  <c r="AH54" i="11" s="1"/>
  <c r="AH53" i="11" s="1"/>
  <c r="AG55" i="11"/>
  <c r="AL54" i="11"/>
  <c r="AK54" i="11"/>
  <c r="AJ54" i="11"/>
  <c r="AI54" i="11"/>
  <c r="AG54" i="11"/>
  <c r="AE54" i="11"/>
  <c r="AD54" i="11"/>
  <c r="AC54" i="11"/>
  <c r="AB54" i="11"/>
  <c r="AA54" i="11"/>
  <c r="Z54" i="11"/>
  <c r="X54" i="11"/>
  <c r="W54" i="11"/>
  <c r="V54" i="11"/>
  <c r="U54" i="11"/>
  <c r="T54" i="11"/>
  <c r="S54" i="11"/>
  <c r="Q54" i="11"/>
  <c r="P54" i="11"/>
  <c r="O54" i="11"/>
  <c r="N54" i="11"/>
  <c r="M54" i="11"/>
  <c r="L54" i="11"/>
  <c r="J54" i="11"/>
  <c r="I54" i="11"/>
  <c r="H54" i="11"/>
  <c r="G54" i="11"/>
  <c r="F54" i="11"/>
  <c r="E54" i="11"/>
  <c r="AL53" i="11"/>
  <c r="AK53" i="11"/>
  <c r="AJ53" i="11"/>
  <c r="AI53" i="11"/>
  <c r="AG53" i="11"/>
  <c r="AE53" i="11"/>
  <c r="AD53" i="11"/>
  <c r="AC53" i="11"/>
  <c r="AB53" i="11"/>
  <c r="AA53" i="11"/>
  <c r="Z53" i="11"/>
  <c r="X53" i="11"/>
  <c r="W53" i="11"/>
  <c r="V53" i="11"/>
  <c r="U53" i="11"/>
  <c r="T53" i="11"/>
  <c r="S53" i="11"/>
  <c r="Q53" i="11"/>
  <c r="P53" i="11"/>
  <c r="O53" i="11"/>
  <c r="N53" i="11"/>
  <c r="M53" i="11"/>
  <c r="L53" i="11"/>
  <c r="J53" i="11"/>
  <c r="I53" i="11"/>
  <c r="H53" i="11"/>
  <c r="G53" i="11"/>
  <c r="F53" i="11"/>
  <c r="E53" i="11"/>
  <c r="AL51" i="11"/>
  <c r="AK51" i="11"/>
  <c r="AJ51" i="11"/>
  <c r="AI51" i="11"/>
  <c r="AH51" i="11"/>
  <c r="AG51" i="11"/>
  <c r="AL50" i="11"/>
  <c r="AK50" i="11"/>
  <c r="AJ50" i="11"/>
  <c r="AI50" i="11"/>
  <c r="AH50" i="11"/>
  <c r="AG50" i="11"/>
  <c r="AL49" i="11"/>
  <c r="AK49" i="11"/>
  <c r="AJ49" i="11"/>
  <c r="AI49" i="11"/>
  <c r="AH49" i="11"/>
  <c r="AG49" i="11"/>
  <c r="AL48" i="11"/>
  <c r="AK48" i="11"/>
  <c r="AJ48" i="11"/>
  <c r="AI48" i="11"/>
  <c r="AH48" i="11"/>
  <c r="AG48" i="11"/>
  <c r="AL47" i="11"/>
  <c r="AK47" i="11"/>
  <c r="AI47" i="11"/>
  <c r="AH47" i="11"/>
  <c r="AE47" i="11"/>
  <c r="AD47" i="11"/>
  <c r="AC47" i="11"/>
  <c r="AB47" i="11"/>
  <c r="AA47" i="11"/>
  <c r="Z47" i="11"/>
  <c r="X47" i="11"/>
  <c r="W47" i="11"/>
  <c r="V47" i="11"/>
  <c r="V46" i="11" s="1"/>
  <c r="V38" i="11" s="1"/>
  <c r="U47" i="11"/>
  <c r="T47" i="11"/>
  <c r="S47" i="11"/>
  <c r="S46" i="11" s="1"/>
  <c r="Q47" i="11"/>
  <c r="P47" i="11"/>
  <c r="O47" i="11"/>
  <c r="N47" i="11"/>
  <c r="M47" i="11"/>
  <c r="L47" i="11"/>
  <c r="J47" i="11"/>
  <c r="I47" i="11"/>
  <c r="H47" i="11"/>
  <c r="G47" i="11"/>
  <c r="F47" i="11"/>
  <c r="E47" i="11"/>
  <c r="AL46" i="11"/>
  <c r="AK46" i="11"/>
  <c r="AI46" i="11"/>
  <c r="AH46" i="11"/>
  <c r="AE46" i="11"/>
  <c r="AD46" i="11"/>
  <c r="AC46" i="11"/>
  <c r="AC38" i="11" s="1"/>
  <c r="AC20" i="11" s="1"/>
  <c r="AB46" i="11"/>
  <c r="AA46" i="11"/>
  <c r="Z46" i="11"/>
  <c r="Z38" i="11" s="1"/>
  <c r="X46" i="11"/>
  <c r="W46" i="11"/>
  <c r="U46" i="11"/>
  <c r="T46" i="11"/>
  <c r="Q46" i="11"/>
  <c r="P46" i="11"/>
  <c r="O46" i="11"/>
  <c r="N46" i="11"/>
  <c r="M46" i="11"/>
  <c r="L46" i="11"/>
  <c r="J46" i="11"/>
  <c r="I46" i="11"/>
  <c r="H46" i="11"/>
  <c r="G46" i="11"/>
  <c r="F46" i="11"/>
  <c r="E46" i="11"/>
  <c r="AL45" i="11"/>
  <c r="AK45" i="11"/>
  <c r="AJ45" i="11"/>
  <c r="AI45" i="11"/>
  <c r="AH45" i="11"/>
  <c r="AG45" i="11"/>
  <c r="AL43" i="11"/>
  <c r="AK43" i="11"/>
  <c r="AJ43" i="11"/>
  <c r="AI43" i="11"/>
  <c r="AH43" i="11"/>
  <c r="AG43" i="11"/>
  <c r="AE43" i="11"/>
  <c r="AD43" i="11"/>
  <c r="AC43" i="11"/>
  <c r="AB43" i="11"/>
  <c r="AA43" i="11"/>
  <c r="Z43" i="11"/>
  <c r="X43" i="11"/>
  <c r="W43" i="11"/>
  <c r="V43" i="11"/>
  <c r="U43" i="11"/>
  <c r="T43" i="11"/>
  <c r="S43" i="11"/>
  <c r="Q43" i="11"/>
  <c r="P43" i="11"/>
  <c r="O43" i="11"/>
  <c r="N43" i="11"/>
  <c r="M43" i="11"/>
  <c r="L43" i="11"/>
  <c r="J43" i="11"/>
  <c r="I43" i="11"/>
  <c r="H43" i="11"/>
  <c r="G43" i="11"/>
  <c r="F43" i="11"/>
  <c r="E43" i="11"/>
  <c r="AL42" i="11"/>
  <c r="AK42" i="11"/>
  <c r="AJ42" i="11"/>
  <c r="AI42" i="11"/>
  <c r="AH42" i="11"/>
  <c r="AG42" i="11"/>
  <c r="AL41" i="11"/>
  <c r="AK41" i="11"/>
  <c r="AJ41" i="11"/>
  <c r="AI41" i="11"/>
  <c r="AH41" i="11"/>
  <c r="AH40" i="11" s="1"/>
  <c r="AH39" i="11" s="1"/>
  <c r="AG41" i="11"/>
  <c r="AG40" i="11" s="1"/>
  <c r="AG39" i="11" s="1"/>
  <c r="AL40" i="11"/>
  <c r="AK40" i="11"/>
  <c r="AJ40" i="11"/>
  <c r="AI40" i="11"/>
  <c r="AE40" i="11"/>
  <c r="AD40" i="11"/>
  <c r="AC40" i="11"/>
  <c r="AB40" i="11"/>
  <c r="AA40" i="11"/>
  <c r="Z40" i="11"/>
  <c r="X40" i="11"/>
  <c r="W40" i="11"/>
  <c r="V40" i="11"/>
  <c r="U40" i="11"/>
  <c r="T40" i="11"/>
  <c r="S40" i="11"/>
  <c r="Q40" i="11"/>
  <c r="P40" i="11"/>
  <c r="O40" i="11"/>
  <c r="N40" i="11"/>
  <c r="M40" i="11"/>
  <c r="L40" i="11"/>
  <c r="J40" i="11"/>
  <c r="I40" i="11"/>
  <c r="H40" i="11"/>
  <c r="G40" i="11"/>
  <c r="F40" i="11"/>
  <c r="E40" i="11"/>
  <c r="AL39" i="11"/>
  <c r="AK39" i="11"/>
  <c r="AJ39" i="11"/>
  <c r="AI39" i="11"/>
  <c r="AE39" i="11"/>
  <c r="AD39" i="11"/>
  <c r="AC39" i="11"/>
  <c r="AB39" i="11"/>
  <c r="AA39" i="11"/>
  <c r="Z39" i="11"/>
  <c r="X39" i="11"/>
  <c r="W39" i="11"/>
  <c r="V39" i="11"/>
  <c r="U39" i="11"/>
  <c r="T39" i="11"/>
  <c r="T38" i="11" s="1"/>
  <c r="T20" i="11" s="1"/>
  <c r="S39" i="11"/>
  <c r="Q39" i="11"/>
  <c r="P39" i="11"/>
  <c r="O39" i="11"/>
  <c r="N39" i="11"/>
  <c r="M39" i="11"/>
  <c r="L39" i="11"/>
  <c r="J39" i="11"/>
  <c r="I39" i="11"/>
  <c r="H39" i="11"/>
  <c r="G39" i="11"/>
  <c r="F39" i="11"/>
  <c r="E39" i="11"/>
  <c r="AL38" i="11"/>
  <c r="AK38" i="11"/>
  <c r="AI38" i="11"/>
  <c r="AE38" i="11"/>
  <c r="AD38" i="11"/>
  <c r="AB38" i="11"/>
  <c r="AA38" i="11"/>
  <c r="X38" i="11"/>
  <c r="W38" i="11"/>
  <c r="U38" i="11"/>
  <c r="Q38" i="11"/>
  <c r="P38" i="11"/>
  <c r="O38" i="11"/>
  <c r="N38" i="11"/>
  <c r="M38" i="11"/>
  <c r="L38" i="11"/>
  <c r="J38" i="11"/>
  <c r="I38" i="11"/>
  <c r="H38" i="11"/>
  <c r="G38" i="11"/>
  <c r="F38" i="11"/>
  <c r="E38" i="11"/>
  <c r="AL20" i="11"/>
  <c r="AK20" i="11"/>
  <c r="AI20" i="11"/>
  <c r="AE20" i="11"/>
  <c r="AD20" i="11"/>
  <c r="AB20" i="11"/>
  <c r="X20" i="11"/>
  <c r="W20" i="11"/>
  <c r="U20" i="11"/>
  <c r="Q20" i="11"/>
  <c r="P20" i="11"/>
  <c r="O20" i="11"/>
  <c r="N20" i="11"/>
  <c r="M20" i="11"/>
  <c r="L20" i="11"/>
  <c r="J20" i="11"/>
  <c r="I20" i="11"/>
  <c r="H20" i="11"/>
  <c r="G20" i="11"/>
  <c r="F20" i="11"/>
  <c r="E20" i="11"/>
  <c r="Z49" i="10"/>
  <c r="Z47" i="10" s="1"/>
  <c r="Z46" i="10" s="1"/>
  <c r="Z51" i="10"/>
  <c r="Z72" i="10"/>
  <c r="S74" i="10"/>
  <c r="S73" i="10" s="1"/>
  <c r="S70" i="10" s="1"/>
  <c r="AL73" i="10"/>
  <c r="AK73" i="10"/>
  <c r="AJ73" i="10"/>
  <c r="AI73" i="10"/>
  <c r="AH73" i="10"/>
  <c r="AE73" i="10"/>
  <c r="AD73" i="10"/>
  <c r="AC73" i="10"/>
  <c r="AB73" i="10"/>
  <c r="AA73" i="10"/>
  <c r="Z73" i="10"/>
  <c r="X73" i="10"/>
  <c r="W73" i="10"/>
  <c r="V73" i="10"/>
  <c r="U73" i="10"/>
  <c r="T73" i="10"/>
  <c r="Q73" i="10"/>
  <c r="P73" i="10"/>
  <c r="O73" i="10"/>
  <c r="N73" i="10"/>
  <c r="M73" i="10"/>
  <c r="L73" i="10"/>
  <c r="J73" i="10"/>
  <c r="I73" i="10"/>
  <c r="H73" i="10"/>
  <c r="G73" i="10"/>
  <c r="F73" i="10"/>
  <c r="E73" i="10"/>
  <c r="AE72" i="9"/>
  <c r="AD72" i="9"/>
  <c r="AC72" i="9"/>
  <c r="AB72" i="9"/>
  <c r="AA72" i="9"/>
  <c r="Z72" i="9"/>
  <c r="X72" i="9"/>
  <c r="W72" i="9"/>
  <c r="V72" i="9"/>
  <c r="U72" i="9"/>
  <c r="T72" i="9"/>
  <c r="S72" i="9"/>
  <c r="Q72" i="9"/>
  <c r="P72" i="9"/>
  <c r="O72" i="9"/>
  <c r="N72" i="9"/>
  <c r="M72" i="9"/>
  <c r="L72" i="9"/>
  <c r="J72" i="9"/>
  <c r="I72" i="9"/>
  <c r="H72" i="9"/>
  <c r="G72" i="9"/>
  <c r="F72" i="9"/>
  <c r="AL47" i="10"/>
  <c r="AK47" i="10"/>
  <c r="AI47" i="10"/>
  <c r="AH47" i="10"/>
  <c r="AE47" i="10"/>
  <c r="AD47" i="10"/>
  <c r="AC47" i="10"/>
  <c r="AB47" i="10"/>
  <c r="AA47" i="10"/>
  <c r="X47" i="10"/>
  <c r="W47" i="10"/>
  <c r="V47" i="10"/>
  <c r="U47" i="10"/>
  <c r="T47" i="10"/>
  <c r="Q47" i="10"/>
  <c r="P47" i="10"/>
  <c r="O47" i="10"/>
  <c r="N47" i="10"/>
  <c r="M47" i="10"/>
  <c r="L47" i="10"/>
  <c r="J47" i="10"/>
  <c r="I47" i="10"/>
  <c r="H47" i="10"/>
  <c r="G47" i="10"/>
  <c r="F47" i="10"/>
  <c r="E47" i="10"/>
  <c r="AL49" i="10"/>
  <c r="AK49" i="10"/>
  <c r="AJ49" i="10"/>
  <c r="AI49" i="10"/>
  <c r="AH49" i="10"/>
  <c r="AG49" i="10"/>
  <c r="AL77" i="10"/>
  <c r="AL76" i="10" s="1"/>
  <c r="AK77" i="10"/>
  <c r="AJ77" i="10"/>
  <c r="AI77" i="10"/>
  <c r="AI76" i="10" s="1"/>
  <c r="AH77" i="10"/>
  <c r="AG77" i="10"/>
  <c r="AG76" i="10" s="1"/>
  <c r="AK76" i="10"/>
  <c r="AJ76" i="10"/>
  <c r="AH76" i="10"/>
  <c r="AE76" i="10"/>
  <c r="AD76" i="10"/>
  <c r="AC76" i="10"/>
  <c r="AB76" i="10"/>
  <c r="AA76" i="10"/>
  <c r="Z76" i="10"/>
  <c r="X76" i="10"/>
  <c r="W76" i="10"/>
  <c r="V76" i="10"/>
  <c r="U76" i="10"/>
  <c r="T76" i="10"/>
  <c r="S76" i="10"/>
  <c r="Q76" i="10"/>
  <c r="P76" i="10"/>
  <c r="O76" i="10"/>
  <c r="N76" i="10"/>
  <c r="M76" i="10"/>
  <c r="L76" i="10"/>
  <c r="J76" i="10"/>
  <c r="I76" i="10"/>
  <c r="H76" i="10"/>
  <c r="G76" i="10"/>
  <c r="F76" i="10"/>
  <c r="E76" i="10"/>
  <c r="AL74" i="10"/>
  <c r="AK74" i="10"/>
  <c r="AJ74" i="10"/>
  <c r="AI74" i="10"/>
  <c r="AH74" i="10"/>
  <c r="AG74" i="10"/>
  <c r="AG73" i="10" s="1"/>
  <c r="AL72" i="10"/>
  <c r="AK72" i="10"/>
  <c r="AK71" i="10" s="1"/>
  <c r="AK70" i="10" s="1"/>
  <c r="AJ72" i="10"/>
  <c r="AJ71" i="10" s="1"/>
  <c r="AJ70" i="10" s="1"/>
  <c r="AI72" i="10"/>
  <c r="AH72" i="10"/>
  <c r="AG72" i="10"/>
  <c r="AG71" i="10" s="1"/>
  <c r="AL71" i="10"/>
  <c r="AL70" i="10" s="1"/>
  <c r="AI71" i="10"/>
  <c r="AH71" i="10"/>
  <c r="AH70" i="10" s="1"/>
  <c r="AE71" i="10"/>
  <c r="AD71" i="10"/>
  <c r="AC71" i="10"/>
  <c r="AC70" i="10" s="1"/>
  <c r="AB71" i="10"/>
  <c r="AA71" i="10"/>
  <c r="Z71" i="10"/>
  <c r="X71" i="10"/>
  <c r="X70" i="10" s="1"/>
  <c r="W71" i="10"/>
  <c r="V71" i="10"/>
  <c r="U71" i="10"/>
  <c r="T71" i="10"/>
  <c r="T70" i="10" s="1"/>
  <c r="S71" i="10"/>
  <c r="Q71" i="10"/>
  <c r="P71" i="10"/>
  <c r="O71" i="10"/>
  <c r="O70" i="10" s="1"/>
  <c r="N71" i="10"/>
  <c r="M71" i="10"/>
  <c r="L71" i="10"/>
  <c r="J71" i="10"/>
  <c r="J70" i="10" s="1"/>
  <c r="I71" i="10"/>
  <c r="H71" i="10"/>
  <c r="G71" i="10"/>
  <c r="F71" i="10"/>
  <c r="F70" i="10" s="1"/>
  <c r="E71" i="10"/>
  <c r="AI70" i="10"/>
  <c r="AE70" i="10"/>
  <c r="AD70" i="10"/>
  <c r="AB70" i="10"/>
  <c r="AA70" i="10"/>
  <c r="Z70" i="10"/>
  <c r="W70" i="10"/>
  <c r="V70" i="10"/>
  <c r="U70" i="10"/>
  <c r="Q70" i="10"/>
  <c r="P70" i="10"/>
  <c r="N70" i="10"/>
  <c r="M70" i="10"/>
  <c r="L70" i="10"/>
  <c r="I70" i="10"/>
  <c r="H70" i="10"/>
  <c r="G70" i="10"/>
  <c r="E70" i="10"/>
  <c r="AL67" i="10"/>
  <c r="AK67" i="10"/>
  <c r="AJ67" i="10"/>
  <c r="AI67" i="10"/>
  <c r="AH67" i="10"/>
  <c r="AG67" i="10"/>
  <c r="AE67" i="10"/>
  <c r="AD67" i="10"/>
  <c r="AC67" i="10"/>
  <c r="AB67" i="10"/>
  <c r="AA67" i="10"/>
  <c r="Z67" i="10"/>
  <c r="X67" i="10"/>
  <c r="W67" i="10"/>
  <c r="V67" i="10"/>
  <c r="U67" i="10"/>
  <c r="T67" i="10"/>
  <c r="S67" i="10"/>
  <c r="Q67" i="10"/>
  <c r="P67" i="10"/>
  <c r="O67" i="10"/>
  <c r="N67" i="10"/>
  <c r="M67" i="10"/>
  <c r="L67" i="10"/>
  <c r="J67" i="10"/>
  <c r="I67" i="10"/>
  <c r="H67" i="10"/>
  <c r="G67" i="10"/>
  <c r="F67" i="10"/>
  <c r="E67" i="10"/>
  <c r="AL66" i="10"/>
  <c r="AK66" i="10"/>
  <c r="AJ66" i="10"/>
  <c r="AJ65" i="10" s="1"/>
  <c r="AI66" i="10"/>
  <c r="AH66" i="10"/>
  <c r="AH65" i="10" s="1"/>
  <c r="S65" i="10"/>
  <c r="AL65" i="10"/>
  <c r="AK65" i="10"/>
  <c r="AI65" i="10"/>
  <c r="AE65" i="10"/>
  <c r="AD65" i="10"/>
  <c r="AC65" i="10"/>
  <c r="AB65" i="10"/>
  <c r="AA65" i="10"/>
  <c r="Z65" i="10"/>
  <c r="X65" i="10"/>
  <c r="W65" i="10"/>
  <c r="V65" i="10"/>
  <c r="U65" i="10"/>
  <c r="T65" i="10"/>
  <c r="Q65" i="10"/>
  <c r="P65" i="10"/>
  <c r="O65" i="10"/>
  <c r="N65" i="10"/>
  <c r="M65" i="10"/>
  <c r="L65" i="10"/>
  <c r="J65" i="10"/>
  <c r="I65" i="10"/>
  <c r="H65" i="10"/>
  <c r="G65" i="10"/>
  <c r="F65" i="10"/>
  <c r="E65" i="10"/>
  <c r="AL55" i="10"/>
  <c r="AK55" i="10"/>
  <c r="AK54" i="10" s="1"/>
  <c r="AK53" i="10" s="1"/>
  <c r="AJ55" i="10"/>
  <c r="AI55" i="10"/>
  <c r="AH55" i="10"/>
  <c r="AG55" i="10"/>
  <c r="AG54" i="10" s="1"/>
  <c r="AG53" i="10" s="1"/>
  <c r="AL54" i="10"/>
  <c r="AJ54" i="10"/>
  <c r="AI54" i="10"/>
  <c r="AI53" i="10" s="1"/>
  <c r="AH54" i="10"/>
  <c r="AE54" i="10"/>
  <c r="AD54" i="10"/>
  <c r="AD53" i="10" s="1"/>
  <c r="AC54" i="10"/>
  <c r="AB54" i="10"/>
  <c r="AA54" i="10"/>
  <c r="Z54" i="10"/>
  <c r="Z53" i="10" s="1"/>
  <c r="X54" i="10"/>
  <c r="W54" i="10"/>
  <c r="V54" i="10"/>
  <c r="U54" i="10"/>
  <c r="U53" i="10" s="1"/>
  <c r="T54" i="10"/>
  <c r="S54" i="10"/>
  <c r="Q54" i="10"/>
  <c r="P54" i="10"/>
  <c r="P53" i="10" s="1"/>
  <c r="O54" i="10"/>
  <c r="N54" i="10"/>
  <c r="M54" i="10"/>
  <c r="L54" i="10"/>
  <c r="L53" i="10" s="1"/>
  <c r="J54" i="10"/>
  <c r="I54" i="10"/>
  <c r="H54" i="10"/>
  <c r="G54" i="10"/>
  <c r="G53" i="10" s="1"/>
  <c r="F54" i="10"/>
  <c r="E54" i="10"/>
  <c r="AL53" i="10"/>
  <c r="AJ53" i="10"/>
  <c r="AH53" i="10"/>
  <c r="AE53" i="10"/>
  <c r="AC53" i="10"/>
  <c r="AB53" i="10"/>
  <c r="AB38" i="10" s="1"/>
  <c r="AB20" i="10" s="1"/>
  <c r="AA53" i="10"/>
  <c r="X53" i="10"/>
  <c r="W53" i="10"/>
  <c r="V53" i="10"/>
  <c r="T53" i="10"/>
  <c r="S53" i="10"/>
  <c r="Q53" i="10"/>
  <c r="O53" i="10"/>
  <c r="N53" i="10"/>
  <c r="M53" i="10"/>
  <c r="J53" i="10"/>
  <c r="I53" i="10"/>
  <c r="H53" i="10"/>
  <c r="F53" i="10"/>
  <c r="E53" i="10"/>
  <c r="AL51" i="10"/>
  <c r="AK51" i="10"/>
  <c r="AJ51" i="10"/>
  <c r="AI51" i="10"/>
  <c r="AH51" i="10"/>
  <c r="AG51" i="10"/>
  <c r="AL50" i="10"/>
  <c r="AK50" i="10"/>
  <c r="AJ50" i="10"/>
  <c r="AI50" i="10"/>
  <c r="AH50" i="10"/>
  <c r="AG50" i="10"/>
  <c r="AL48" i="10"/>
  <c r="AK48" i="10"/>
  <c r="AJ48" i="10"/>
  <c r="AI48" i="10"/>
  <c r="AI46" i="10" s="1"/>
  <c r="AH48" i="10"/>
  <c r="AG48" i="10"/>
  <c r="AE46" i="10"/>
  <c r="AA46" i="10"/>
  <c r="V46" i="10"/>
  <c r="Q46" i="10"/>
  <c r="M46" i="10"/>
  <c r="H46" i="10"/>
  <c r="AD46" i="10"/>
  <c r="AC46" i="10"/>
  <c r="AB46" i="10"/>
  <c r="X46" i="10"/>
  <c r="W46" i="10"/>
  <c r="U46" i="10"/>
  <c r="T46" i="10"/>
  <c r="P46" i="10"/>
  <c r="O46" i="10"/>
  <c r="N46" i="10"/>
  <c r="L46" i="10"/>
  <c r="J46" i="10"/>
  <c r="I46" i="10"/>
  <c r="G46" i="10"/>
  <c r="F46" i="10"/>
  <c r="E46" i="10"/>
  <c r="AL45" i="10"/>
  <c r="AK45" i="10"/>
  <c r="AJ45" i="10"/>
  <c r="AJ43" i="10" s="1"/>
  <c r="AI45" i="10"/>
  <c r="AH45" i="10"/>
  <c r="AG45" i="10"/>
  <c r="AL43" i="10"/>
  <c r="AK43" i="10"/>
  <c r="AI43" i="10"/>
  <c r="AH43" i="10"/>
  <c r="AG43" i="10"/>
  <c r="AE43" i="10"/>
  <c r="AD43" i="10"/>
  <c r="AC43" i="10"/>
  <c r="AB43" i="10"/>
  <c r="AA43" i="10"/>
  <c r="Z43" i="10"/>
  <c r="X43" i="10"/>
  <c r="W43" i="10"/>
  <c r="V43" i="10"/>
  <c r="U43" i="10"/>
  <c r="T43" i="10"/>
  <c r="S43" i="10"/>
  <c r="Q43" i="10"/>
  <c r="P43" i="10"/>
  <c r="O43" i="10"/>
  <c r="N43" i="10"/>
  <c r="M43" i="10"/>
  <c r="L43" i="10"/>
  <c r="J43" i="10"/>
  <c r="I43" i="10"/>
  <c r="H43" i="10"/>
  <c r="G43" i="10"/>
  <c r="F43" i="10"/>
  <c r="E43" i="10"/>
  <c r="AL42" i="10"/>
  <c r="AK42" i="10"/>
  <c r="AJ42" i="10"/>
  <c r="AJ40" i="10" s="1"/>
  <c r="AJ39" i="10" s="1"/>
  <c r="AI42" i="10"/>
  <c r="AH42" i="10"/>
  <c r="AG42" i="10"/>
  <c r="AL41" i="10"/>
  <c r="AL40" i="10" s="1"/>
  <c r="AL39" i="10" s="1"/>
  <c r="AK41" i="10"/>
  <c r="AJ41" i="10"/>
  <c r="AI41" i="10"/>
  <c r="AI40" i="10" s="1"/>
  <c r="AI39" i="10" s="1"/>
  <c r="AH41" i="10"/>
  <c r="AG41" i="10"/>
  <c r="AK40" i="10"/>
  <c r="AE40" i="10"/>
  <c r="AD40" i="10"/>
  <c r="AC40" i="10"/>
  <c r="AC39" i="10" s="1"/>
  <c r="AB40" i="10"/>
  <c r="AA40" i="10"/>
  <c r="X40" i="10"/>
  <c r="X39" i="10" s="1"/>
  <c r="X38" i="10" s="1"/>
  <c r="X20" i="10" s="1"/>
  <c r="W40" i="10"/>
  <c r="V40" i="10"/>
  <c r="U40" i="10"/>
  <c r="T40" i="10"/>
  <c r="T39" i="10" s="1"/>
  <c r="T38" i="10" s="1"/>
  <c r="T20" i="10" s="1"/>
  <c r="S40" i="10"/>
  <c r="S39" i="10" s="1"/>
  <c r="Q40" i="10"/>
  <c r="P40" i="10"/>
  <c r="O40" i="10"/>
  <c r="O39" i="10" s="1"/>
  <c r="O38" i="10" s="1"/>
  <c r="O20" i="10" s="1"/>
  <c r="N40" i="10"/>
  <c r="M40" i="10"/>
  <c r="L40" i="10"/>
  <c r="J40" i="10"/>
  <c r="J39" i="10" s="1"/>
  <c r="J38" i="10" s="1"/>
  <c r="J20" i="10" s="1"/>
  <c r="I40" i="10"/>
  <c r="H40" i="10"/>
  <c r="G40" i="10"/>
  <c r="F40" i="10"/>
  <c r="F39" i="10" s="1"/>
  <c r="F38" i="10" s="1"/>
  <c r="F20" i="10" s="1"/>
  <c r="E40" i="10"/>
  <c r="AK39" i="10"/>
  <c r="AE39" i="10"/>
  <c r="AE38" i="10" s="1"/>
  <c r="AE20" i="10" s="1"/>
  <c r="AD39" i="10"/>
  <c r="AB39" i="10"/>
  <c r="AA39" i="10"/>
  <c r="AA38" i="10" s="1"/>
  <c r="AA20" i="10" s="1"/>
  <c r="W39" i="10"/>
  <c r="V39" i="10"/>
  <c r="V38" i="10" s="1"/>
  <c r="V20" i="10" s="1"/>
  <c r="U39" i="10"/>
  <c r="Q39" i="10"/>
  <c r="Q38" i="10" s="1"/>
  <c r="Q20" i="10" s="1"/>
  <c r="P39" i="10"/>
  <c r="N39" i="10"/>
  <c r="M39" i="10"/>
  <c r="L39" i="10"/>
  <c r="I39" i="10"/>
  <c r="H39" i="10"/>
  <c r="H38" i="10" s="1"/>
  <c r="H20" i="10" s="1"/>
  <c r="G39" i="10"/>
  <c r="E39" i="10"/>
  <c r="L76" i="9"/>
  <c r="S65" i="9"/>
  <c r="S64" i="9" s="1"/>
  <c r="Z50" i="9"/>
  <c r="S49" i="9"/>
  <c r="Z48" i="9"/>
  <c r="Z42" i="9"/>
  <c r="S41" i="9"/>
  <c r="J64" i="9"/>
  <c r="I64" i="9"/>
  <c r="H64" i="9"/>
  <c r="G64" i="9"/>
  <c r="F64" i="9"/>
  <c r="E64" i="9"/>
  <c r="Q64" i="9"/>
  <c r="P64" i="9"/>
  <c r="O64" i="9"/>
  <c r="N64" i="9"/>
  <c r="M64" i="9"/>
  <c r="L64" i="9"/>
  <c r="AE64" i="9"/>
  <c r="AD64" i="9"/>
  <c r="AC64" i="9"/>
  <c r="AB64" i="9"/>
  <c r="AA64" i="9"/>
  <c r="Z64" i="9"/>
  <c r="X64" i="9"/>
  <c r="W64" i="9"/>
  <c r="V64" i="9"/>
  <c r="U64" i="9"/>
  <c r="T64" i="9"/>
  <c r="L76" i="13" l="1"/>
  <c r="L20" i="13" s="1"/>
  <c r="AC38" i="13"/>
  <c r="AC20" i="13" s="1"/>
  <c r="AJ47" i="13"/>
  <c r="AJ46" i="13" s="1"/>
  <c r="V38" i="13"/>
  <c r="V20" i="13" s="1"/>
  <c r="AG47" i="13"/>
  <c r="AG46" i="13" s="1"/>
  <c r="AG38" i="13" s="1"/>
  <c r="AG20" i="13" s="1"/>
  <c r="AJ39" i="13"/>
  <c r="AG77" i="12"/>
  <c r="AG76" i="12" s="1"/>
  <c r="AJ47" i="12"/>
  <c r="AJ46" i="12" s="1"/>
  <c r="AJ38" i="12"/>
  <c r="AJ20" i="12" s="1"/>
  <c r="AG47" i="12"/>
  <c r="AG46" i="12" s="1"/>
  <c r="AG38" i="12" s="1"/>
  <c r="AG20" i="12" s="1"/>
  <c r="AK38" i="12"/>
  <c r="AK20" i="12" s="1"/>
  <c r="AG47" i="11"/>
  <c r="AG46" i="11" s="1"/>
  <c r="AG38" i="11" s="1"/>
  <c r="S38" i="11"/>
  <c r="Z20" i="11"/>
  <c r="AH38" i="11"/>
  <c r="S20" i="11"/>
  <c r="AJ47" i="11"/>
  <c r="AJ46" i="11" s="1"/>
  <c r="AJ38" i="11" s="1"/>
  <c r="AJ20" i="11" s="1"/>
  <c r="V20" i="11"/>
  <c r="AH70" i="11"/>
  <c r="AH20" i="11" s="1"/>
  <c r="AG74" i="11"/>
  <c r="AG73" i="11" s="1"/>
  <c r="AG70" i="11" s="1"/>
  <c r="S47" i="10"/>
  <c r="S46" i="10" s="1"/>
  <c r="AG47" i="10"/>
  <c r="AG46" i="10" s="1"/>
  <c r="AJ47" i="10"/>
  <c r="AJ46" i="10" s="1"/>
  <c r="AJ38" i="10" s="1"/>
  <c r="AJ20" i="10" s="1"/>
  <c r="AG70" i="10"/>
  <c r="AH40" i="10"/>
  <c r="AH39" i="10" s="1"/>
  <c r="AD38" i="10"/>
  <c r="AD20" i="10" s="1"/>
  <c r="AC38" i="10"/>
  <c r="AC20" i="10" s="1"/>
  <c r="U38" i="10"/>
  <c r="U20" i="10" s="1"/>
  <c r="W38" i="10"/>
  <c r="W20" i="10" s="1"/>
  <c r="M38" i="10"/>
  <c r="M20" i="10" s="1"/>
  <c r="L38" i="10"/>
  <c r="L20" i="10" s="1"/>
  <c r="P38" i="10"/>
  <c r="P20" i="10" s="1"/>
  <c r="N38" i="10"/>
  <c r="N20" i="10" s="1"/>
  <c r="I38" i="10"/>
  <c r="I20" i="10" s="1"/>
  <c r="G38" i="10"/>
  <c r="G20" i="10" s="1"/>
  <c r="E38" i="10"/>
  <c r="E20" i="10" s="1"/>
  <c r="AG40" i="10"/>
  <c r="AG39" i="10" s="1"/>
  <c r="AH46" i="10"/>
  <c r="AL46" i="10"/>
  <c r="AL38" i="10" s="1"/>
  <c r="AL20" i="10" s="1"/>
  <c r="AK46" i="10"/>
  <c r="AK38" i="10" s="1"/>
  <c r="AK20" i="10" s="1"/>
  <c r="S38" i="10"/>
  <c r="S20" i="10" s="1"/>
  <c r="AH38" i="10"/>
  <c r="AH20" i="10" s="1"/>
  <c r="AI38" i="10"/>
  <c r="AI20" i="10" s="1"/>
  <c r="Z40" i="10"/>
  <c r="Z39" i="10" s="1"/>
  <c r="Z38" i="10" s="1"/>
  <c r="Z20" i="10" s="1"/>
  <c r="AG66" i="10"/>
  <c r="AG65" i="10" s="1"/>
  <c r="AL73" i="9"/>
  <c r="AL72" i="9" s="1"/>
  <c r="AK73" i="9"/>
  <c r="AK72" i="9" s="1"/>
  <c r="AJ73" i="9"/>
  <c r="AJ72" i="9" s="1"/>
  <c r="AI73" i="9"/>
  <c r="AI72" i="9" s="1"/>
  <c r="AH73" i="9"/>
  <c r="AH72" i="9" s="1"/>
  <c r="AG73" i="9"/>
  <c r="AG72" i="9" s="1"/>
  <c r="AL65" i="9"/>
  <c r="AL64" i="9" s="1"/>
  <c r="AK65" i="9"/>
  <c r="AK64" i="9" s="1"/>
  <c r="AJ65" i="9"/>
  <c r="AJ64" i="9" s="1"/>
  <c r="AI65" i="9"/>
  <c r="AI64" i="9" s="1"/>
  <c r="AH65" i="9"/>
  <c r="AH64" i="9" s="1"/>
  <c r="AG65" i="9"/>
  <c r="AG64" i="9" s="1"/>
  <c r="AE47" i="9"/>
  <c r="AD47" i="9"/>
  <c r="AC47" i="9"/>
  <c r="AB47" i="9"/>
  <c r="AA47" i="9"/>
  <c r="Z47" i="9"/>
  <c r="X47" i="9"/>
  <c r="W47" i="9"/>
  <c r="V47" i="9"/>
  <c r="U47" i="9"/>
  <c r="T47" i="9"/>
  <c r="S47" i="9"/>
  <c r="Q47" i="9"/>
  <c r="P47" i="9"/>
  <c r="O47" i="9"/>
  <c r="N47" i="9"/>
  <c r="M47" i="9"/>
  <c r="L47" i="9"/>
  <c r="J47" i="9"/>
  <c r="I47" i="9"/>
  <c r="H47" i="9"/>
  <c r="G47" i="9"/>
  <c r="F47" i="9"/>
  <c r="E47" i="9"/>
  <c r="AE40" i="9"/>
  <c r="AD40" i="9"/>
  <c r="AC40" i="9"/>
  <c r="AB40" i="9"/>
  <c r="AA40" i="9"/>
  <c r="Z40" i="9"/>
  <c r="X40" i="9"/>
  <c r="W40" i="9"/>
  <c r="V40" i="9"/>
  <c r="U40" i="9"/>
  <c r="T40" i="9"/>
  <c r="S40" i="9"/>
  <c r="Q40" i="9"/>
  <c r="P40" i="9"/>
  <c r="O40" i="9"/>
  <c r="N40" i="9"/>
  <c r="M40" i="9"/>
  <c r="L40" i="9"/>
  <c r="J40" i="9"/>
  <c r="I40" i="9"/>
  <c r="H40" i="9"/>
  <c r="G40" i="9"/>
  <c r="F40" i="9"/>
  <c r="E40" i="9"/>
  <c r="AL41" i="9"/>
  <c r="AK41" i="9"/>
  <c r="AJ41" i="9"/>
  <c r="AI41" i="9"/>
  <c r="AH41" i="9"/>
  <c r="AG41" i="9"/>
  <c r="AJ38" i="13" l="1"/>
  <c r="AJ20" i="13" s="1"/>
  <c r="AG20" i="11"/>
  <c r="AG38" i="10"/>
  <c r="AG20" i="10" s="1"/>
  <c r="AG54" i="9" l="1"/>
  <c r="AH54" i="9"/>
  <c r="AI54" i="9"/>
  <c r="AJ54" i="9"/>
  <c r="AK54" i="9"/>
  <c r="AL54" i="9"/>
  <c r="L75" i="9"/>
  <c r="AE75" i="9"/>
  <c r="AD75" i="9"/>
  <c r="AC75" i="9"/>
  <c r="AB75" i="9"/>
  <c r="AA75" i="9"/>
  <c r="Z75" i="9"/>
  <c r="AG50" i="9"/>
  <c r="AH50" i="9"/>
  <c r="AI50" i="9"/>
  <c r="AJ50" i="9"/>
  <c r="AK50" i="9"/>
  <c r="AL50" i="9"/>
  <c r="E43" i="9" l="1"/>
  <c r="E39" i="9" l="1"/>
  <c r="AL45" i="9"/>
  <c r="AK45" i="9"/>
  <c r="AK43" i="9" s="1"/>
  <c r="AJ45" i="9"/>
  <c r="AI45" i="9"/>
  <c r="AH45" i="9"/>
  <c r="AH43" i="9" s="1"/>
  <c r="AG45" i="9"/>
  <c r="AE43" i="9"/>
  <c r="AD43" i="9"/>
  <c r="AC43" i="9"/>
  <c r="AB43" i="9"/>
  <c r="AA43" i="9"/>
  <c r="Z43" i="9"/>
  <c r="X43" i="9"/>
  <c r="W43" i="9"/>
  <c r="V43" i="9"/>
  <c r="U43" i="9"/>
  <c r="T43" i="9"/>
  <c r="S43" i="9"/>
  <c r="Q43" i="9"/>
  <c r="P43" i="9"/>
  <c r="O43" i="9"/>
  <c r="N43" i="9"/>
  <c r="M43" i="9"/>
  <c r="L43" i="9"/>
  <c r="J43" i="9"/>
  <c r="I43" i="9"/>
  <c r="H43" i="9"/>
  <c r="G43" i="9"/>
  <c r="F43" i="9"/>
  <c r="AL43" i="9" l="1"/>
  <c r="AI43" i="9"/>
  <c r="AJ43" i="9"/>
  <c r="AG43" i="9"/>
  <c r="S66" i="9"/>
  <c r="AE46" i="9"/>
  <c r="AC46" i="9"/>
  <c r="AB46" i="9"/>
  <c r="AA46" i="9"/>
  <c r="Z46" i="9"/>
  <c r="W46" i="9"/>
  <c r="S46" i="9"/>
  <c r="N46" i="9"/>
  <c r="G46" i="9"/>
  <c r="E46" i="9"/>
  <c r="E70" i="9"/>
  <c r="X75" i="9"/>
  <c r="W75" i="9"/>
  <c r="V75" i="9"/>
  <c r="U75" i="9"/>
  <c r="T75" i="9"/>
  <c r="S75" i="9"/>
  <c r="Q75" i="9"/>
  <c r="P75" i="9"/>
  <c r="O75" i="9"/>
  <c r="N75" i="9"/>
  <c r="M75" i="9"/>
  <c r="J75" i="9"/>
  <c r="I75" i="9"/>
  <c r="H75" i="9"/>
  <c r="G75" i="9"/>
  <c r="F75" i="9"/>
  <c r="E75" i="9"/>
  <c r="AL76" i="9"/>
  <c r="AL75" i="9" s="1"/>
  <c r="AK76" i="9"/>
  <c r="AK75" i="9" s="1"/>
  <c r="AJ76" i="9"/>
  <c r="AJ75" i="9" s="1"/>
  <c r="AI76" i="9"/>
  <c r="AI75" i="9" s="1"/>
  <c r="AH76" i="9"/>
  <c r="AH75" i="9" s="1"/>
  <c r="AG76" i="9"/>
  <c r="AG75" i="9" s="1"/>
  <c r="AE70" i="9"/>
  <c r="AD70" i="9"/>
  <c r="AD69" i="9" s="1"/>
  <c r="AC70" i="9"/>
  <c r="AB70" i="9"/>
  <c r="AB69" i="9" s="1"/>
  <c r="AA70" i="9"/>
  <c r="AA69" i="9" s="1"/>
  <c r="Z70" i="9"/>
  <c r="Z69" i="9" s="1"/>
  <c r="AE69" i="9"/>
  <c r="AC69" i="9"/>
  <c r="AE66" i="9"/>
  <c r="AD66" i="9"/>
  <c r="AC66" i="9"/>
  <c r="AB66" i="9"/>
  <c r="AA66" i="9"/>
  <c r="Z66" i="9"/>
  <c r="AE53" i="9"/>
  <c r="AD53" i="9"/>
  <c r="AD52" i="9" s="1"/>
  <c r="AC53" i="9"/>
  <c r="AC52" i="9" s="1"/>
  <c r="AB53" i="9"/>
  <c r="AA53" i="9"/>
  <c r="Z53" i="9"/>
  <c r="Z52" i="9" s="1"/>
  <c r="AE52" i="9"/>
  <c r="AB52" i="9"/>
  <c r="AA52" i="9"/>
  <c r="AD46" i="9"/>
  <c r="AE39" i="9"/>
  <c r="AD39" i="9"/>
  <c r="AC39" i="9"/>
  <c r="AB39" i="9"/>
  <c r="AA39" i="9"/>
  <c r="Z39" i="9"/>
  <c r="X70" i="9"/>
  <c r="W70" i="9"/>
  <c r="V70" i="9"/>
  <c r="V69" i="9" s="1"/>
  <c r="U70" i="9"/>
  <c r="T70" i="9"/>
  <c r="T69" i="9" s="1"/>
  <c r="S70" i="9"/>
  <c r="S69" i="9" s="1"/>
  <c r="X69" i="9"/>
  <c r="W69" i="9"/>
  <c r="X66" i="9"/>
  <c r="W66" i="9"/>
  <c r="V66" i="9"/>
  <c r="U66" i="9"/>
  <c r="T66" i="9"/>
  <c r="X53" i="9"/>
  <c r="W53" i="9"/>
  <c r="W52" i="9" s="1"/>
  <c r="V53" i="9"/>
  <c r="V52" i="9" s="1"/>
  <c r="U53" i="9"/>
  <c r="U52" i="9" s="1"/>
  <c r="T53" i="9"/>
  <c r="T52" i="9" s="1"/>
  <c r="S53" i="9"/>
  <c r="X52" i="9"/>
  <c r="S52" i="9"/>
  <c r="X46" i="9"/>
  <c r="V46" i="9"/>
  <c r="U46" i="9"/>
  <c r="T46" i="9"/>
  <c r="X39" i="9"/>
  <c r="W39" i="9"/>
  <c r="V39" i="9"/>
  <c r="U39" i="9"/>
  <c r="T39" i="9"/>
  <c r="S39" i="9"/>
  <c r="Q70" i="9"/>
  <c r="Q69" i="9" s="1"/>
  <c r="P70" i="9"/>
  <c r="O70" i="9"/>
  <c r="N70" i="9"/>
  <c r="M70" i="9"/>
  <c r="M69" i="9" s="1"/>
  <c r="L70" i="9"/>
  <c r="O69" i="9"/>
  <c r="N69" i="9"/>
  <c r="Q66" i="9"/>
  <c r="P66" i="9"/>
  <c r="O66" i="9"/>
  <c r="N66" i="9"/>
  <c r="M66" i="9"/>
  <c r="L66" i="9"/>
  <c r="Q53" i="9"/>
  <c r="Q52" i="9" s="1"/>
  <c r="P53" i="9"/>
  <c r="P52" i="9" s="1"/>
  <c r="O53" i="9"/>
  <c r="O52" i="9" s="1"/>
  <c r="N53" i="9"/>
  <c r="N52" i="9" s="1"/>
  <c r="M53" i="9"/>
  <c r="M52" i="9" s="1"/>
  <c r="L53" i="9"/>
  <c r="L52" i="9" s="1"/>
  <c r="Q46" i="9"/>
  <c r="P46" i="9"/>
  <c r="O46" i="9"/>
  <c r="M46" i="9"/>
  <c r="L46" i="9"/>
  <c r="Q39" i="9"/>
  <c r="P39" i="9"/>
  <c r="O39" i="9"/>
  <c r="N39" i="9"/>
  <c r="M39" i="9"/>
  <c r="L39" i="9"/>
  <c r="J39" i="9"/>
  <c r="I39" i="9"/>
  <c r="H39" i="9"/>
  <c r="G39" i="9"/>
  <c r="F39" i="9"/>
  <c r="AL71" i="9"/>
  <c r="AL70" i="9" s="1"/>
  <c r="AL69" i="9" s="1"/>
  <c r="AK71" i="9"/>
  <c r="AK70" i="9" s="1"/>
  <c r="AK69" i="9" s="1"/>
  <c r="AJ71" i="9"/>
  <c r="AJ70" i="9" s="1"/>
  <c r="AJ69" i="9" s="1"/>
  <c r="AI71" i="9"/>
  <c r="AH71" i="9"/>
  <c r="AG71" i="9"/>
  <c r="AG70" i="9" s="1"/>
  <c r="AG69" i="9" s="1"/>
  <c r="AI70" i="9"/>
  <c r="AI69" i="9" s="1"/>
  <c r="AH70" i="9"/>
  <c r="AH69" i="9" s="1"/>
  <c r="J70" i="9"/>
  <c r="J69" i="9" s="1"/>
  <c r="I70" i="9"/>
  <c r="H70" i="9"/>
  <c r="H69" i="9" s="1"/>
  <c r="G70" i="9"/>
  <c r="G69" i="9" s="1"/>
  <c r="F70" i="9"/>
  <c r="F69" i="9" s="1"/>
  <c r="E69" i="9"/>
  <c r="AL66" i="9"/>
  <c r="AK66" i="9"/>
  <c r="AJ66" i="9"/>
  <c r="AI66" i="9"/>
  <c r="AH66" i="9"/>
  <c r="AG66" i="9"/>
  <c r="J66" i="9"/>
  <c r="I66" i="9"/>
  <c r="H66" i="9"/>
  <c r="G66" i="9"/>
  <c r="F66" i="9"/>
  <c r="E66" i="9"/>
  <c r="AL53" i="9"/>
  <c r="AL52" i="9" s="1"/>
  <c r="AK53" i="9"/>
  <c r="AK52" i="9" s="1"/>
  <c r="AI53" i="9"/>
  <c r="AI52" i="9" s="1"/>
  <c r="AH53" i="9"/>
  <c r="AH52" i="9" s="1"/>
  <c r="AG53" i="9"/>
  <c r="AG52" i="9" s="1"/>
  <c r="AJ53" i="9"/>
  <c r="AJ52" i="9" s="1"/>
  <c r="J53" i="9"/>
  <c r="J52" i="9" s="1"/>
  <c r="I53" i="9"/>
  <c r="I52" i="9" s="1"/>
  <c r="H53" i="9"/>
  <c r="H52" i="9" s="1"/>
  <c r="G53" i="9"/>
  <c r="G52" i="9" s="1"/>
  <c r="F53" i="9"/>
  <c r="F52" i="9" s="1"/>
  <c r="E53" i="9"/>
  <c r="E52" i="9" s="1"/>
  <c r="AL49" i="9"/>
  <c r="AK49" i="9"/>
  <c r="AJ49" i="9"/>
  <c r="AI49" i="9"/>
  <c r="AH49" i="9"/>
  <c r="AG49" i="9"/>
  <c r="AL48" i="9"/>
  <c r="AL47" i="9" s="1"/>
  <c r="AK48" i="9"/>
  <c r="AJ48" i="9"/>
  <c r="AI48" i="9"/>
  <c r="AI47" i="9" s="1"/>
  <c r="AH48" i="9"/>
  <c r="AH47" i="9" s="1"/>
  <c r="AG48" i="9"/>
  <c r="J46" i="9"/>
  <c r="I46" i="9"/>
  <c r="H46" i="9"/>
  <c r="F46" i="9"/>
  <c r="AL42" i="9"/>
  <c r="AK42" i="9"/>
  <c r="AJ42" i="9"/>
  <c r="AJ40" i="9" s="1"/>
  <c r="AI42" i="9"/>
  <c r="AH42" i="9"/>
  <c r="AG42" i="9"/>
  <c r="AG40" i="9" s="1"/>
  <c r="AJ47" i="9" l="1"/>
  <c r="AG47" i="9"/>
  <c r="AK47" i="9"/>
  <c r="AK46" i="9" s="1"/>
  <c r="AI40" i="9"/>
  <c r="AI39" i="9" s="1"/>
  <c r="AK40" i="9"/>
  <c r="AK39" i="9" s="1"/>
  <c r="AH40" i="9"/>
  <c r="AH39" i="9" s="1"/>
  <c r="AL40" i="9"/>
  <c r="AL39" i="9" s="1"/>
  <c r="AJ39" i="9"/>
  <c r="AG39" i="9"/>
  <c r="AG46" i="9"/>
  <c r="I38" i="9"/>
  <c r="AH46" i="9"/>
  <c r="AL46" i="9"/>
  <c r="I69" i="9"/>
  <c r="E38" i="9"/>
  <c r="E20" i="9" s="1"/>
  <c r="U38" i="9"/>
  <c r="H38" i="9"/>
  <c r="H20" i="9" s="1"/>
  <c r="AI46" i="9"/>
  <c r="N38" i="9"/>
  <c r="N20" i="9" s="1"/>
  <c r="W38" i="9"/>
  <c r="W20" i="9" s="1"/>
  <c r="F38" i="9"/>
  <c r="F20" i="9" s="1"/>
  <c r="J38" i="9"/>
  <c r="J20" i="9" s="1"/>
  <c r="L69" i="9"/>
  <c r="P69" i="9"/>
  <c r="M38" i="9"/>
  <c r="M20" i="9" s="1"/>
  <c r="G38" i="9"/>
  <c r="G20" i="9" s="1"/>
  <c r="U69" i="9"/>
  <c r="L38" i="9"/>
  <c r="AJ46" i="9"/>
  <c r="AJ38" i="9" s="1"/>
  <c r="AJ20" i="9" s="1"/>
  <c r="O38" i="9"/>
  <c r="O20" i="9" s="1"/>
  <c r="AD38" i="9"/>
  <c r="AD20" i="9" s="1"/>
  <c r="P38" i="9"/>
  <c r="P20" i="9" s="1"/>
  <c r="X38" i="9"/>
  <c r="X20" i="9" s="1"/>
  <c r="Q38" i="9"/>
  <c r="Q20" i="9" s="1"/>
  <c r="V38" i="9"/>
  <c r="V20" i="9" s="1"/>
  <c r="T38" i="9"/>
  <c r="T20" i="9" s="1"/>
  <c r="S38" i="9"/>
  <c r="S20" i="9" s="1"/>
  <c r="AB38" i="9"/>
  <c r="AB20" i="9" s="1"/>
  <c r="AA38" i="9"/>
  <c r="AA20" i="9" s="1"/>
  <c r="AC38" i="9"/>
  <c r="AC20" i="9" s="1"/>
  <c r="AE38" i="9"/>
  <c r="AE20" i="9" s="1"/>
  <c r="Z38" i="9"/>
  <c r="Z20" i="9" s="1"/>
  <c r="AG38" i="9" l="1"/>
  <c r="AG20" i="9" s="1"/>
  <c r="AL38" i="9"/>
  <c r="AL20" i="9" s="1"/>
  <c r="AK38" i="9"/>
  <c r="AK20" i="9" s="1"/>
  <c r="AI38" i="9"/>
  <c r="AI20" i="9" s="1"/>
  <c r="AH38" i="9"/>
  <c r="AH20" i="9" s="1"/>
  <c r="U20" i="9"/>
  <c r="I20" i="9"/>
  <c r="L20" i="9"/>
</calcChain>
</file>

<file path=xl/sharedStrings.xml><?xml version="1.0" encoding="utf-8"?>
<sst xmlns="http://schemas.openxmlformats.org/spreadsheetml/2006/main" count="2082" uniqueCount="228">
  <si>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</si>
  <si>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</si>
  <si>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</si>
  <si>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</si>
  <si>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</si>
  <si>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</si>
  <si>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</si>
  <si>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</si>
  <si>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</si>
  <si>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</si>
  <si>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</si>
  <si>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</si>
  <si>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</si>
  <si>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</si>
  <si>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</si>
  <si>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</si>
  <si>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</si>
  <si>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</si>
  <si>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</si>
  <si>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</si>
  <si>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</si>
  <si>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</si>
  <si>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</si>
  <si>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</si>
  <si>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</si>
  <si>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</si>
  <si>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</si>
  <si>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</si>
  <si>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</si>
  <si>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</si>
  <si>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</si>
  <si>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</si>
  <si>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</si>
  <si>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</si>
  <si>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</si>
  <si>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</si>
  <si>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</si>
  <si>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</si>
  <si>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</si>
  <si>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</si>
  <si>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</si>
  <si>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</si>
  <si>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</si>
  <si>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</si>
  <si>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</si>
  <si>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</si>
  <si>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</si>
  <si>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</si>
  <si>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</si>
  <si>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</si>
  <si>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</si>
  <si>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-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</si>
  <si>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</si>
  <si>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</si>
  <si>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</si>
  <si>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</si>
  <si>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</si>
  <si>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</si>
  <si>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</si>
  <si>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</si>
  <si>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</si>
  <si>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</si>
  <si>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</si>
  <si>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</si>
  <si>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</si>
  <si>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</si>
  <si>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</si>
  <si>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</si>
  <si>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</si>
  <si>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</si>
  <si>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</si>
  <si>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</si>
  <si>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</si>
  <si>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</si>
  <si>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</si>
  <si>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</si>
  <si>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</si>
  <si>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</si>
  <si>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</si>
  <si>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</si>
  <si>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</si>
  <si>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</si>
  <si>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</si>
  <si>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</si>
  <si>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</si>
  <si>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3.2.3.2</t>
  </si>
  <si>
    <t>3.2.3.3</t>
  </si>
  <si>
    <t>3.2.3.4</t>
  </si>
  <si>
    <t>3.2.3.5</t>
  </si>
  <si>
    <t>3.2.3.6</t>
  </si>
  <si>
    <t>3.2.3.7</t>
  </si>
  <si>
    <t>3.2.3.8</t>
  </si>
  <si>
    <t>Номер группы инвести-ционных проектов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</si>
  <si>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</si>
  <si>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</si>
  <si>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</si>
  <si>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</si>
  <si>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нематериальные активы</t>
  </si>
  <si>
    <t>основные средства</t>
  </si>
  <si>
    <t>млн рублей (без НДС)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</si>
  <si>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</si>
  <si>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</si>
  <si>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</si>
  <si>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</si>
  <si>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</si>
  <si>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
за год</t>
  </si>
  <si>
    <r>
      <t>МВ×А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</si>
  <si>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Мвар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</si>
  <si>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км ЛЭП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</si>
  <si>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</si>
  <si>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4)</t>
    </r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</si>
  <si>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</si>
  <si>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</si>
  <si>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</si>
  <si>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</si>
  <si>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</si>
  <si>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</si>
  <si>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</si>
  <si>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</si>
  <si>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</si>
  <si>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</si>
  <si>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</si>
  <si>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</si>
  <si>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</si>
  <si>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</si>
  <si>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</si>
  <si>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</si>
  <si>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</si>
  <si>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</si>
  <si>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</si>
  <si>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</si>
  <si>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</si>
  <si>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</si>
  <si>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</si>
  <si>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</si>
  <si>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</si>
  <si>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</si>
  <si>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</si>
  <si>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</si>
  <si>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</si>
  <si>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</si>
  <si>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</si>
  <si>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</si>
  <si>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</si>
  <si>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</si>
  <si>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</si>
  <si>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r>
      <rPr>
        <vertAlign val="superscript"/>
        <sz val="12"/>
        <color indexed="8"/>
        <rFont val="Times New Roman"/>
        <family val="1"/>
        <charset val="204"/>
      </rPr>
      <t>3)</t>
    </r>
    <r>
      <rPr>
        <sz val="12"/>
        <color indexed="8"/>
        <rFont val="Times New Roman"/>
        <family val="1"/>
        <charset val="204"/>
      </rPr>
      <t xml:space="preserve"> Форма заполняется на первый год периода реализации инвестиционной программы сетевой организации.</t>
    </r>
  </si>
  <si>
    <r>
      <rPr>
        <vertAlign val="superscript"/>
        <sz val="12"/>
        <rFont val="Times New Roman"/>
        <family val="1"/>
        <charset val="204"/>
      </rPr>
      <t xml:space="preserve">4) </t>
    </r>
    <r>
      <rPr>
        <sz val="12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24.</t>
    </r>
  </si>
  <si>
    <t xml:space="preserve"> </t>
  </si>
  <si>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</si>
  <si>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</si>
  <si>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</si>
  <si>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</si>
  <si>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</si>
  <si>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</si>
  <si>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</si>
  <si>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1.2.2.1.1</t>
  </si>
  <si>
    <t>1.2.2.1.2</t>
  </si>
  <si>
    <t>1.2.2.1.3</t>
  </si>
  <si>
    <t>1.2.3.1.1</t>
  </si>
  <si>
    <t>1.2.2.1.4</t>
  </si>
  <si>
    <t>G_1907_ГОРСЕТЬ</t>
  </si>
  <si>
    <t>1.6.1</t>
  </si>
  <si>
    <t>1.2.1.2.2</t>
  </si>
  <si>
    <t>G_1602_ГОРСЕТЬ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</si>
  <si>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</si>
  <si>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</si>
  <si>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</si>
  <si>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Год раскрытия информации: 2020 год</t>
  </si>
  <si>
    <t>от «__» _____ 202__ г. №___</t>
  </si>
  <si>
    <t xml:space="preserve"> на год 2021</t>
  </si>
  <si>
    <t xml:space="preserve"> на год 2025</t>
  </si>
  <si>
    <t xml:space="preserve"> на год 2023</t>
  </si>
  <si>
    <t xml:space="preserve"> на год 2024</t>
  </si>
  <si>
    <t xml:space="preserve"> на год 2022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</si>
  <si>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</si>
  <si>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G_1906_ГОРСЕТЬ</t>
  </si>
  <si>
    <t>Автовышка на базе а/м Газон- Next 4*4 (лизинг, покупка)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</si>
  <si>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</si>
  <si>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H_2012_ГОРСЕТЬ</t>
  </si>
  <si>
    <t>Реконструкция ВЛ-10 кВ. Л 19-18-  ул. Больничная протяженность по трассе 2,370 км (замена деревянных опор на ж/б опоры, голого провода на СИП 3, увеличение сечения провода)</t>
  </si>
  <si>
    <t>Реконструкция ВЛ-10 кВ. Л 2-3-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</si>
  <si>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>Реконструкция ВЛ-10 кВ. Л 1-21-  от ул. Шелковичная протяженность по трассе 4,310 км (замена деревянных опор на ж/б опоры, голого провода на СИП 3, увеличение сечения провода)</t>
  </si>
  <si>
    <t>Бурильно-Крановая установка МКМ 200 К на базе а/м Камаз 43502 4*4  (лизинг, покупка)</t>
  </si>
  <si>
    <t>Реконструкция ВЛ-10 кВ. Л 19-27-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</si>
  <si>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>Реконструкция ВЛ-10 кВ. Л 1-3-  от ул. Северная протяженность по трассе 0,700 км (замена деревянных опор на ж/б опоры, голого провода на СИП 3, увеличение сечения провода)</t>
  </si>
  <si>
    <t>Реконструкция ВЛ-10 кВ. Л 3-22-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</si>
  <si>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>Реконструкция КТП-166 (160 кВА)  ул. Каясинская, пер. Кокышева  (замена КТП на ГКТП (киоскового закрытого типа))</t>
  </si>
  <si>
    <t>1.2.1.1.2</t>
  </si>
  <si>
    <t>Реконструкция КТП-11 (250 кВа) ул. Ленинградская, ул. Каясинская, пер. Кокышева  (замена КТП на ГКТП (киоскового закрытого типа))</t>
  </si>
  <si>
    <t>Реконструкция ВЛ-10 кВ. Л 19-8  ул. Поселковая, ул. Гончарная протяженность по трассе 2,430 км (замена деревянных опор на ж/б опоры, голого провода на СИП 3, увеличение сечения провода)</t>
  </si>
  <si>
    <t>Реконструкция ВЛ-0,4 кВ. от КТП-166  ул. Каясинская, пер. Кокышева  протяженность по трассе 1,140 км (замена деревянных опор на ж/б опоры, голого провода на СИП 4, увеличение сечения провода)</t>
  </si>
  <si>
    <t>Реконструкция ВЛ-0,4 кВ. от КТП-11  ул. Ленинградская, ул. Каясинская, пер. Кокышева  протяженность по трассе 1,645 км (замена деревянных опор на ж/б опоры, голого провода на СИП 4, увеличение сечения провода)</t>
  </si>
  <si>
    <t>1.2.2.2.1</t>
  </si>
  <si>
    <t>Модернизация ВЛ-10 кВ. Л 1-4  ул. Мамонтова протяженность по трассе 0,500 км (Перевод в КЛ-10 кВ)</t>
  </si>
  <si>
    <t>Строительство КЛ-10 кВ от ТП-281до ТП-118 протяженность по трассе 0,310 км (Увеличение надежности электроснабжения центра города)</t>
  </si>
  <si>
    <t>1.4.2.1</t>
  </si>
  <si>
    <t>Реконструкция ВЛ-10 кВ.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</si>
  <si>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>Строительство КЛ-10 кВ от ТП-83 до ТП-281 протяженность по трассе 0,147 км (Увеличение надежности электроснабжения центра города)</t>
  </si>
  <si>
    <t>Реконструкция КТП-156 (250 кВа) ул. Ленинградская, ул. Каясинская, пер. Кокышева  (замена КТП на ГКТП (киоскового закрытого типа))</t>
  </si>
  <si>
    <t>Реконструкция ВЛ-10 кВ. Л 19-21-  от ул. Магистральная протяженность по трассе 2,210 км (замена деревянных опор на ж/б опоры, голого провода на СИП 3, увеличение сечения провода)</t>
  </si>
  <si>
    <t>Реконструкция ВЛ-0,4 кВ. от КТП-156  ул. Каясинская, пер. Кокышева  протяженность по трассе 1,030 км (замена деревянных опор на ж/б опоры, голого провода на СИП 4, увеличение сечения провода)</t>
  </si>
  <si>
    <t>Реконструкция ВЛ-0,4 кВ. от КТП-126  ул. Чайковского протяженность по трассе 0,345 км (замена деревянных опор на ж/б опоры, голого провода на СИП 4, увеличение сечения провода)</t>
  </si>
  <si>
    <t>УАЗ -39094, УАЗ-3741, специальный грузопасажирский, автомобиль Покупка 2 единиц</t>
  </si>
  <si>
    <t>Реконструкция ВЛ-10 кВ. Л 1-6-  от ул. Пушкина, Оконечная, Родниковая, Набережная протяженность по трассе 3,890м (замена деревянных опор на ж/б опоры, голого провода на СИП 3, увеличение сечения провода)</t>
  </si>
  <si>
    <t>K_2101_ГОРСЕТЬ</t>
  </si>
  <si>
    <t>K_2102_ГОРСЕТЬ</t>
  </si>
  <si>
    <t>K_2103_ГОРСЕТЬ</t>
  </si>
  <si>
    <t>K_2104_ГОРСЕТЬ</t>
  </si>
  <si>
    <t>K_2105_ГОРСЕТЬ</t>
  </si>
  <si>
    <t>K_2106_ГОРСЕТЬ</t>
  </si>
  <si>
    <t>K_2107_ГОРСЕТЬ</t>
  </si>
  <si>
    <t>K_2108_ГОРСЕТЬ</t>
  </si>
  <si>
    <t>K_2201_ГОРСЕТЬ</t>
  </si>
  <si>
    <t>K_2202_ГОРСЕТЬ</t>
  </si>
  <si>
    <t>K_2203_ГОРСЕТЬ</t>
  </si>
  <si>
    <t>K_2301_ГОРСЕТЬ</t>
  </si>
  <si>
    <t>K_2302_ГОРСЕТЬ</t>
  </si>
  <si>
    <t>K_2303_ГОРСЕТЬ</t>
  </si>
  <si>
    <t>K_2304_ГОРСЕТЬ</t>
  </si>
  <si>
    <t>K_2305_ГОРСЕТЬ</t>
  </si>
  <si>
    <t>K_2306_ГОРСЕТЬ</t>
  </si>
  <si>
    <t>K_2401_ГОРСЕТЬ</t>
  </si>
  <si>
    <t>K_2402_ГОРСЕТЬ</t>
  </si>
  <si>
    <t>K_2403_ГОРСЕТЬ</t>
  </si>
  <si>
    <t>K_2501_ГОРСЕТЬ</t>
  </si>
  <si>
    <t>K_2502_ГОРСЕТЬ</t>
  </si>
  <si>
    <t>K_2503_ГОРСЕТЬ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</si>
</sst>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" fillId="0" borderId="0"/>
  </cellStyleXfs>
  <cellXfs count="97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10" fillId="0" borderId="1" xfId="6" applyFont="1" applyFill="1" applyBorder="1" applyAlignment="1">
      <alignment horizontal="center" vertical="center" textRotation="90" wrapText="1"/>
    </xf>
    <xf numFmtId="49" fontId="10" fillId="0" borderId="1" xfId="6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4" fontId="10" fillId="0" borderId="1" xfId="6" applyNumberFormat="1" applyFont="1" applyFill="1" applyBorder="1" applyAlignment="1">
      <alignment horizontal="center" vertical="center"/>
    </xf>
    <xf numFmtId="0" fontId="10" fillId="0" borderId="1" xfId="6" applyNumberFormat="1" applyFont="1" applyFill="1" applyBorder="1" applyAlignment="1">
      <alignment horizontal="center" vertical="center"/>
    </xf>
    <xf numFmtId="1" fontId="10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4" fillId="0" borderId="0" xfId="7" applyFont="1" applyAlignment="1">
      <alignment horizontal="center"/>
    </xf>
    <xf numFmtId="0" fontId="5" fillId="0" borderId="0" xfId="7" applyFont="1" applyAlignment="1">
      <alignment horizontal="center" vertical="top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1" fontId="5" fillId="0" borderId="1" xfId="6" applyNumberFormat="1" applyFont="1" applyFill="1" applyBorder="1" applyAlignment="1">
      <alignment horizontal="center" vertical="center"/>
    </xf>
    <xf numFmtId="2" fontId="10" fillId="0" borderId="1" xfId="6" applyNumberFormat="1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64" fontId="10" fillId="7" borderId="1" xfId="6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164" fontId="5" fillId="7" borderId="1" xfId="6" applyNumberFormat="1" applyFont="1" applyFill="1" applyBorder="1" applyAlignment="1">
      <alignment horizontal="center" vertical="center"/>
    </xf>
    <xf numFmtId="164" fontId="0" fillId="0" borderId="0" xfId="0" applyNumberFormat="1"/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0" fontId="4" fillId="0" borderId="0" xfId="7" applyFont="1" applyAlignment="1">
      <alignment horizontal="center"/>
    </xf>
    <xf numFmtId="0" fontId="5" fillId="0" borderId="0" xfId="7" applyFont="1" applyAlignment="1">
      <alignment horizontal="center" vertical="top"/>
    </xf>
    <xf numFmtId="165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165" fontId="1" fillId="7" borderId="1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" fontId="10" fillId="8" borderId="1" xfId="6" applyNumberFormat="1" applyFont="1" applyFill="1" applyBorder="1" applyAlignment="1">
      <alignment horizontal="center" vertical="center"/>
    </xf>
    <xf numFmtId="1" fontId="10" fillId="9" borderId="1" xfId="6" applyNumberFormat="1" applyFont="1" applyFill="1" applyBorder="1" applyAlignment="1">
      <alignment horizontal="center" vertical="center"/>
    </xf>
    <xf numFmtId="164" fontId="10" fillId="9" borderId="1" xfId="6" applyNumberFormat="1" applyFont="1" applyFill="1" applyBorder="1" applyAlignment="1">
      <alignment horizontal="center" vertical="center"/>
    </xf>
    <xf numFmtId="164" fontId="5" fillId="9" borderId="1" xfId="6" applyNumberFormat="1" applyFont="1" applyFill="1" applyBorder="1" applyAlignment="1">
      <alignment horizontal="center" vertical="center"/>
    </xf>
    <xf numFmtId="1" fontId="5" fillId="7" borderId="1" xfId="6" applyNumberFormat="1" applyFont="1" applyFill="1" applyBorder="1" applyAlignment="1">
      <alignment horizontal="center" vertical="center"/>
    </xf>
    <xf numFmtId="1" fontId="10" fillId="7" borderId="1" xfId="6" applyNumberFormat="1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 wrapText="1"/>
    </xf>
    <xf numFmtId="164" fontId="10" fillId="10" borderId="1" xfId="6" applyNumberFormat="1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vertical="center" wrapText="1"/>
    </xf>
    <xf numFmtId="165" fontId="1" fillId="10" borderId="1" xfId="0" applyNumberFormat="1" applyFont="1" applyFill="1" applyBorder="1" applyAlignment="1">
      <alignment horizontal="center" vertical="center" wrapText="1"/>
    </xf>
    <xf numFmtId="164" fontId="10" fillId="8" borderId="1" xfId="6" applyNumberFormat="1" applyFont="1" applyFill="1" applyBorder="1" applyAlignment="1">
      <alignment horizontal="center" vertical="center"/>
    </xf>
    <xf numFmtId="164" fontId="10" fillId="11" borderId="1" xfId="6" applyNumberFormat="1" applyFont="1" applyFill="1" applyBorder="1" applyAlignment="1">
      <alignment horizontal="center" vertical="center"/>
    </xf>
    <xf numFmtId="1" fontId="10" fillId="11" borderId="1" xfId="6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vertical="center" wrapText="1"/>
    </xf>
    <xf numFmtId="165" fontId="1" fillId="11" borderId="1" xfId="0" applyNumberFormat="1" applyFont="1" applyFill="1" applyBorder="1" applyAlignment="1">
      <alignment horizontal="center" vertical="center" wrapText="1"/>
    </xf>
    <xf numFmtId="49" fontId="5" fillId="11" borderId="1" xfId="0" applyNumberFormat="1" applyFont="1" applyFill="1" applyBorder="1" applyAlignment="1">
      <alignment horizontal="center" vertical="center"/>
    </xf>
    <xf numFmtId="164" fontId="5" fillId="8" borderId="1" xfId="6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vertical="center" wrapText="1"/>
    </xf>
    <xf numFmtId="165" fontId="1" fillId="12" borderId="1" xfId="0" applyNumberFormat="1" applyFont="1" applyFill="1" applyBorder="1" applyAlignment="1">
      <alignment horizontal="center" vertical="center" wrapText="1"/>
    </xf>
    <xf numFmtId="1" fontId="10" fillId="12" borderId="1" xfId="6" applyNumberFormat="1" applyFont="1" applyFill="1" applyBorder="1" applyAlignment="1">
      <alignment horizontal="center" vertical="center"/>
    </xf>
    <xf numFmtId="164" fontId="10" fillId="12" borderId="1" xfId="6" applyNumberFormat="1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vertical="center" wrapText="1"/>
    </xf>
    <xf numFmtId="165" fontId="1" fillId="13" borderId="1" xfId="0" applyNumberFormat="1" applyFont="1" applyFill="1" applyBorder="1" applyAlignment="1">
      <alignment horizontal="center" vertical="center" wrapText="1"/>
    </xf>
    <xf numFmtId="164" fontId="10" fillId="13" borderId="1" xfId="6" applyNumberFormat="1" applyFont="1" applyFill="1" applyBorder="1" applyAlignment="1">
      <alignment horizontal="center" vertical="center"/>
    </xf>
    <xf numFmtId="1" fontId="10" fillId="13" borderId="1" xfId="6" applyNumberFormat="1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5" fillId="0" borderId="0" xfId="7" applyFont="1" applyFill="1"/>
    <xf numFmtId="0" fontId="9" fillId="0" borderId="0" xfId="7" applyFont="1" applyFill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6" fillId="0" borderId="6" xfId="8" applyFont="1" applyFill="1" applyBorder="1" applyAlignment="1">
      <alignment horizontal="center"/>
    </xf>
    <xf numFmtId="0" fontId="10" fillId="0" borderId="3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4" fillId="0" borderId="0" xfId="7" applyFont="1" applyAlignment="1">
      <alignment horizontal="center"/>
    </xf>
    <xf numFmtId="0" fontId="11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top"/>
    </xf>
    <xf numFmtId="0" fontId="1" fillId="0" borderId="0" xfId="0" applyFont="1" applyFill="1" applyAlignment="1">
      <alignment horizontal="center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39">
          <cell r="Q39">
            <v>1.2374883560087999</v>
          </cell>
        </row>
        <row r="40">
          <cell r="Q40">
            <v>1.3109908718087999</v>
          </cell>
        </row>
        <row r="41">
          <cell r="Q41">
            <v>1.4062260807923799</v>
          </cell>
        </row>
        <row r="47">
          <cell r="Q47">
            <v>9.9875859410977785</v>
          </cell>
        </row>
        <row r="48">
          <cell r="Q48">
            <v>3.9825726519666849</v>
          </cell>
        </row>
        <row r="49">
          <cell r="Q49">
            <v>5.4453252463246464</v>
          </cell>
        </row>
        <row r="51">
          <cell r="Q51">
            <v>8.3030053022826333</v>
          </cell>
        </row>
        <row r="53">
          <cell r="Q53">
            <v>9.7629751892557568</v>
          </cell>
        </row>
        <row r="54">
          <cell r="Q54">
            <v>9.3075428148206605</v>
          </cell>
        </row>
        <row r="55">
          <cell r="Q55">
            <v>10.748129595901558</v>
          </cell>
        </row>
        <row r="56">
          <cell r="Q56">
            <v>4.1474041838314362</v>
          </cell>
        </row>
        <row r="57">
          <cell r="Q57">
            <v>1.4798699587977253</v>
          </cell>
        </row>
        <row r="58">
          <cell r="Q58">
            <v>22.053340791495817</v>
          </cell>
        </row>
        <row r="59">
          <cell r="Q59">
            <v>6.5310076919841604</v>
          </cell>
        </row>
        <row r="61">
          <cell r="Q61">
            <v>22.19876777794406</v>
          </cell>
        </row>
        <row r="62">
          <cell r="Q62">
            <v>4.7147153787487044</v>
          </cell>
        </row>
        <row r="64">
          <cell r="Q64">
            <v>2.6379758910556799</v>
          </cell>
        </row>
        <row r="84">
          <cell r="Q84">
            <v>1.3179250991493718</v>
          </cell>
        </row>
        <row r="86">
          <cell r="Q86">
            <v>0.92229394162354073</v>
          </cell>
        </row>
        <row r="90">
          <cell r="Q90">
            <v>10.843689999999999</v>
          </cell>
        </row>
        <row r="91">
          <cell r="Q91">
            <v>5.9008255199999997</v>
          </cell>
        </row>
        <row r="92">
          <cell r="Q92">
            <v>1.7196890547200001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2"/>
  <sheetViews>
    <sheetView tabSelected="1" topLeftCell="A44" zoomScale="75" workbookViewId="0">
      <selection activeCell="C76" sqref="C76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AD1" s="26"/>
      <c r="AE1" s="26"/>
      <c r="AF1" s="26"/>
      <c r="AG1" s="26"/>
      <c r="AH1" s="26"/>
      <c r="AI1" s="26"/>
      <c r="AJ1" s="26"/>
      <c r="AK1" s="26"/>
      <c r="AL1" s="27" t="s">
        <v>149</v>
      </c>
    </row>
    <row r="2" spans="1:38" ht="18.75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AD2" s="26"/>
      <c r="AE2" s="26"/>
      <c r="AF2" s="26"/>
      <c r="AG2" s="26"/>
      <c r="AH2" s="26"/>
      <c r="AI2" s="26"/>
      <c r="AJ2" s="26"/>
      <c r="AK2" s="26"/>
      <c r="AL2" s="28" t="s">
        <v>150</v>
      </c>
    </row>
    <row r="3" spans="1:38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AD3" s="26"/>
      <c r="AE3" s="26"/>
      <c r="AF3" s="26"/>
      <c r="AG3" s="26"/>
      <c r="AH3" s="26"/>
      <c r="AI3" s="26"/>
      <c r="AJ3" s="26"/>
      <c r="AK3" s="26"/>
      <c r="AL3" s="28" t="s">
        <v>169</v>
      </c>
    </row>
    <row r="4" spans="1:38" ht="18.75" x14ac:dyDescent="0.3">
      <c r="A4" s="92" t="s">
        <v>151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</row>
    <row r="5" spans="1:38" ht="18.75" x14ac:dyDescent="0.3">
      <c r="A5" s="93" t="s">
        <v>170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94" t="s">
        <v>154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</row>
    <row r="8" spans="1:38" x14ac:dyDescent="0.2">
      <c r="A8" s="95" t="s">
        <v>152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</row>
    <row r="9" spans="1:38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</row>
    <row r="10" spans="1:38" x14ac:dyDescent="0.25">
      <c r="A10" s="96" t="s">
        <v>168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</row>
    <row r="11" spans="1:38" ht="18.75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</row>
    <row r="12" spans="1:38" ht="18.75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</row>
    <row r="13" spans="1:38" x14ac:dyDescent="0.2">
      <c r="A13" s="84" t="s">
        <v>153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</row>
    <row r="14" spans="1:38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</row>
    <row r="15" spans="1:38" x14ac:dyDescent="0.2">
      <c r="A15" s="86" t="s">
        <v>92</v>
      </c>
      <c r="B15" s="89" t="s">
        <v>95</v>
      </c>
      <c r="C15" s="89" t="s">
        <v>96</v>
      </c>
      <c r="D15" s="90" t="s">
        <v>100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38" x14ac:dyDescent="0.2">
      <c r="A16" s="87"/>
      <c r="B16" s="89"/>
      <c r="C16" s="89"/>
      <c r="D16" s="90" t="s">
        <v>101</v>
      </c>
      <c r="E16" s="90"/>
      <c r="F16" s="90"/>
      <c r="G16" s="90"/>
      <c r="H16" s="90"/>
      <c r="I16" s="90"/>
      <c r="J16" s="90"/>
      <c r="K16" s="90" t="s">
        <v>102</v>
      </c>
      <c r="L16" s="90"/>
      <c r="M16" s="90"/>
      <c r="N16" s="90"/>
      <c r="O16" s="90"/>
      <c r="P16" s="90"/>
      <c r="Q16" s="90"/>
      <c r="R16" s="90" t="s">
        <v>103</v>
      </c>
      <c r="S16" s="90"/>
      <c r="T16" s="90"/>
      <c r="U16" s="90"/>
      <c r="V16" s="90"/>
      <c r="W16" s="90"/>
      <c r="X16" s="90"/>
      <c r="Y16" s="90" t="s">
        <v>104</v>
      </c>
      <c r="Z16" s="90"/>
      <c r="AA16" s="90"/>
      <c r="AB16" s="90"/>
      <c r="AC16" s="90"/>
      <c r="AD16" s="90"/>
      <c r="AE16" s="90"/>
      <c r="AF16" s="89" t="s">
        <v>105</v>
      </c>
      <c r="AG16" s="89"/>
      <c r="AH16" s="89"/>
      <c r="AI16" s="89"/>
      <c r="AJ16" s="89"/>
      <c r="AK16" s="89"/>
      <c r="AL16" s="89"/>
    </row>
    <row r="17" spans="1:39" ht="31.5" x14ac:dyDescent="0.2">
      <c r="A17" s="87"/>
      <c r="B17" s="89"/>
      <c r="C17" s="89"/>
      <c r="D17" s="31" t="s">
        <v>97</v>
      </c>
      <c r="E17" s="90" t="s">
        <v>98</v>
      </c>
      <c r="F17" s="90"/>
      <c r="G17" s="90"/>
      <c r="H17" s="90"/>
      <c r="I17" s="90"/>
      <c r="J17" s="90"/>
      <c r="K17" s="31" t="s">
        <v>97</v>
      </c>
      <c r="L17" s="90" t="s">
        <v>98</v>
      </c>
      <c r="M17" s="90"/>
      <c r="N17" s="90"/>
      <c r="O17" s="90"/>
      <c r="P17" s="90"/>
      <c r="Q17" s="90"/>
      <c r="R17" s="31" t="s">
        <v>97</v>
      </c>
      <c r="S17" s="90" t="s">
        <v>98</v>
      </c>
      <c r="T17" s="90"/>
      <c r="U17" s="90"/>
      <c r="V17" s="90"/>
      <c r="W17" s="90"/>
      <c r="X17" s="90"/>
      <c r="Y17" s="31" t="s">
        <v>97</v>
      </c>
      <c r="Z17" s="90" t="s">
        <v>98</v>
      </c>
      <c r="AA17" s="90"/>
      <c r="AB17" s="90"/>
      <c r="AC17" s="90"/>
      <c r="AD17" s="90"/>
      <c r="AE17" s="90"/>
      <c r="AF17" s="31" t="s">
        <v>97</v>
      </c>
      <c r="AG17" s="90" t="s">
        <v>98</v>
      </c>
      <c r="AH17" s="90"/>
      <c r="AI17" s="90"/>
      <c r="AJ17" s="90"/>
      <c r="AK17" s="90"/>
      <c r="AL17" s="90"/>
    </row>
    <row r="18" spans="1:39" ht="63.75" x14ac:dyDescent="0.2">
      <c r="A18" s="88"/>
      <c r="B18" s="89"/>
      <c r="C18" s="89"/>
      <c r="D18" s="2" t="s">
        <v>99</v>
      </c>
      <c r="E18" s="2" t="s">
        <v>99</v>
      </c>
      <c r="F18" s="4" t="s">
        <v>106</v>
      </c>
      <c r="G18" s="4" t="s">
        <v>107</v>
      </c>
      <c r="H18" s="4" t="s">
        <v>108</v>
      </c>
      <c r="I18" s="4" t="s">
        <v>109</v>
      </c>
      <c r="J18" s="4" t="s">
        <v>110</v>
      </c>
      <c r="K18" s="2" t="s">
        <v>99</v>
      </c>
      <c r="L18" s="2" t="s">
        <v>99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110</v>
      </c>
      <c r="R18" s="2" t="s">
        <v>99</v>
      </c>
      <c r="S18" s="2" t="s">
        <v>99</v>
      </c>
      <c r="T18" s="4" t="s">
        <v>106</v>
      </c>
      <c r="U18" s="4" t="s">
        <v>107</v>
      </c>
      <c r="V18" s="4" t="s">
        <v>108</v>
      </c>
      <c r="W18" s="4" t="s">
        <v>109</v>
      </c>
      <c r="X18" s="4" t="s">
        <v>110</v>
      </c>
      <c r="Y18" s="2" t="s">
        <v>99</v>
      </c>
      <c r="Z18" s="2" t="s">
        <v>99</v>
      </c>
      <c r="AA18" s="4" t="s">
        <v>106</v>
      </c>
      <c r="AB18" s="4" t="s">
        <v>107</v>
      </c>
      <c r="AC18" s="4" t="s">
        <v>108</v>
      </c>
      <c r="AD18" s="4" t="s">
        <v>109</v>
      </c>
      <c r="AE18" s="4" t="s">
        <v>110</v>
      </c>
      <c r="AF18" s="2" t="s">
        <v>99</v>
      </c>
      <c r="AG18" s="2" t="s">
        <v>99</v>
      </c>
      <c r="AH18" s="4" t="s">
        <v>106</v>
      </c>
      <c r="AI18" s="4" t="s">
        <v>107</v>
      </c>
      <c r="AJ18" s="4" t="s">
        <v>108</v>
      </c>
      <c r="AK18" s="4" t="s">
        <v>109</v>
      </c>
      <c r="AL18" s="4" t="s">
        <v>110</v>
      </c>
    </row>
    <row r="19" spans="1:39" x14ac:dyDescent="0.2">
      <c r="A19" s="32">
        <v>1</v>
      </c>
      <c r="B19" s="32">
        <v>2</v>
      </c>
      <c r="C19" s="32">
        <v>3</v>
      </c>
      <c r="D19" s="5" t="s">
        <v>111</v>
      </c>
      <c r="E19" s="5" t="s">
        <v>112</v>
      </c>
      <c r="F19" s="5" t="s">
        <v>113</v>
      </c>
      <c r="G19" s="5" t="s">
        <v>114</v>
      </c>
      <c r="H19" s="5" t="s">
        <v>115</v>
      </c>
      <c r="I19" s="5" t="s">
        <v>116</v>
      </c>
      <c r="J19" s="5" t="s">
        <v>117</v>
      </c>
      <c r="K19" s="5" t="s">
        <v>118</v>
      </c>
      <c r="L19" s="5" t="s">
        <v>119</v>
      </c>
      <c r="M19" s="5" t="s">
        <v>120</v>
      </c>
      <c r="N19" s="5" t="s">
        <v>121</v>
      </c>
      <c r="O19" s="5" t="s">
        <v>122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129</v>
      </c>
      <c r="W19" s="5" t="s">
        <v>130</v>
      </c>
      <c r="X19" s="5" t="s">
        <v>131</v>
      </c>
      <c r="Y19" s="5" t="s">
        <v>132</v>
      </c>
      <c r="Z19" s="5" t="s">
        <v>133</v>
      </c>
      <c r="AA19" s="5" t="s">
        <v>134</v>
      </c>
      <c r="AB19" s="5" t="s">
        <v>135</v>
      </c>
      <c r="AC19" s="5" t="s">
        <v>136</v>
      </c>
      <c r="AD19" s="5" t="s">
        <v>137</v>
      </c>
      <c r="AE19" s="5" t="s">
        <v>138</v>
      </c>
      <c r="AF19" s="5" t="s">
        <v>139</v>
      </c>
      <c r="AG19" s="5" t="s">
        <v>140</v>
      </c>
      <c r="AH19" s="5" t="s">
        <v>141</v>
      </c>
      <c r="AI19" s="5" t="s">
        <v>142</v>
      </c>
      <c r="AJ19" s="5" t="s">
        <v>143</v>
      </c>
      <c r="AK19" s="5" t="s">
        <v>144</v>
      </c>
      <c r="AL19" s="5" t="s">
        <v>145</v>
      </c>
    </row>
    <row r="20" spans="1:39" ht="37.5" x14ac:dyDescent="0.2">
      <c r="A20" s="6" t="s">
        <v>18</v>
      </c>
      <c r="B20" s="7" t="s">
        <v>19</v>
      </c>
      <c r="C20" s="8" t="s">
        <v>20</v>
      </c>
      <c r="D20" s="23" t="s">
        <v>51</v>
      </c>
      <c r="E20" s="25">
        <f t="shared" ref="E20:J20" si="0">E21+E38+E66+E69+E74+E75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3" t="s">
        <v>51</v>
      </c>
      <c r="L20" s="23">
        <f t="shared" ref="L20:Q20" si="1">L21+L38+L66+L69+L74+L75</f>
        <v>4.9173546000000004</v>
      </c>
      <c r="M20" s="25">
        <f t="shared" si="1"/>
        <v>0</v>
      </c>
      <c r="N20" s="25">
        <f t="shared" si="1"/>
        <v>0</v>
      </c>
      <c r="O20" s="25">
        <f t="shared" si="1"/>
        <v>0</v>
      </c>
      <c r="P20" s="25">
        <f t="shared" si="1"/>
        <v>0</v>
      </c>
      <c r="Q20" s="25">
        <f t="shared" si="1"/>
        <v>1</v>
      </c>
      <c r="R20" s="23" t="s">
        <v>51</v>
      </c>
      <c r="S20" s="23">
        <f t="shared" ref="S20:X20" si="2">S21+S38+S66+S69+S74+S75</f>
        <v>4.3500508399795708</v>
      </c>
      <c r="T20" s="23">
        <f t="shared" si="2"/>
        <v>0.16</v>
      </c>
      <c r="U20" s="25">
        <f t="shared" si="2"/>
        <v>0</v>
      </c>
      <c r="V20" s="23">
        <f t="shared" si="2"/>
        <v>1.45</v>
      </c>
      <c r="W20" s="25">
        <f t="shared" si="2"/>
        <v>0</v>
      </c>
      <c r="X20" s="25">
        <f t="shared" si="2"/>
        <v>0</v>
      </c>
      <c r="Y20" s="23" t="s">
        <v>51</v>
      </c>
      <c r="Z20" s="23">
        <f t="shared" ref="Z20:AE20" si="3">Z21+Z38+Z66+Z69+Z74+Z75</f>
        <v>13.953251716026022</v>
      </c>
      <c r="AA20" s="23">
        <f t="shared" si="3"/>
        <v>0.25</v>
      </c>
      <c r="AB20" s="25">
        <f t="shared" si="3"/>
        <v>0</v>
      </c>
      <c r="AC20" s="23">
        <f t="shared" si="3"/>
        <v>4.0750000000000002</v>
      </c>
      <c r="AD20" s="25">
        <f t="shared" si="3"/>
        <v>0</v>
      </c>
      <c r="AE20" s="25">
        <f t="shared" si="3"/>
        <v>0</v>
      </c>
      <c r="AF20" s="23" t="s">
        <v>51</v>
      </c>
      <c r="AG20" s="23">
        <f t="shared" ref="AG20:AL20" si="4">AG21+AG38+AG66+AG69+AG74+AG75</f>
        <v>23.220657156005593</v>
      </c>
      <c r="AH20" s="23">
        <f t="shared" si="4"/>
        <v>0.41000000000000003</v>
      </c>
      <c r="AI20" s="25">
        <f t="shared" si="4"/>
        <v>0</v>
      </c>
      <c r="AJ20" s="23">
        <f t="shared" si="4"/>
        <v>5.5249999999999995</v>
      </c>
      <c r="AK20" s="25">
        <f t="shared" si="4"/>
        <v>0</v>
      </c>
      <c r="AL20" s="25">
        <f t="shared" si="4"/>
        <v>1</v>
      </c>
      <c r="AM20" s="41"/>
    </row>
    <row r="21" spans="1:39" ht="31.5" x14ac:dyDescent="0.2">
      <c r="A21" s="18" t="s">
        <v>0</v>
      </c>
      <c r="B21" s="19" t="s">
        <v>21</v>
      </c>
      <c r="C21" s="20" t="s">
        <v>20</v>
      </c>
      <c r="D21" s="23" t="s">
        <v>51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3" t="s">
        <v>51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3" t="s">
        <v>51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3" t="s">
        <v>51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3" t="s">
        <v>51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5">
        <v>0</v>
      </c>
    </row>
    <row r="22" spans="1:39" ht="47.25" hidden="1" x14ac:dyDescent="0.2">
      <c r="A22" s="18" t="s">
        <v>1</v>
      </c>
      <c r="B22" s="19" t="s">
        <v>22</v>
      </c>
      <c r="C22" s="20" t="s">
        <v>20</v>
      </c>
      <c r="D22" s="23"/>
      <c r="E22" s="25"/>
      <c r="F22" s="25"/>
      <c r="G22" s="25"/>
      <c r="H22" s="25"/>
      <c r="I22" s="25"/>
      <c r="J22" s="25"/>
      <c r="K22" s="23"/>
      <c r="L22" s="25"/>
      <c r="M22" s="25"/>
      <c r="N22" s="25"/>
      <c r="O22" s="25"/>
      <c r="P22" s="25"/>
      <c r="Q22" s="25"/>
      <c r="R22" s="23"/>
      <c r="S22" s="25"/>
      <c r="T22" s="25"/>
      <c r="U22" s="25"/>
      <c r="V22" s="25"/>
      <c r="W22" s="25"/>
      <c r="X22" s="25"/>
      <c r="Y22" s="23"/>
      <c r="Z22" s="25"/>
      <c r="AA22" s="25"/>
      <c r="AB22" s="25"/>
      <c r="AC22" s="25"/>
      <c r="AD22" s="25"/>
      <c r="AE22" s="25"/>
      <c r="AF22" s="23"/>
      <c r="AG22" s="23"/>
      <c r="AH22" s="23"/>
      <c r="AI22" s="23"/>
      <c r="AJ22" s="23"/>
      <c r="AK22" s="23"/>
      <c r="AL22" s="25"/>
    </row>
    <row r="23" spans="1:39" ht="63" hidden="1" x14ac:dyDescent="0.2">
      <c r="A23" s="18" t="s">
        <v>2</v>
      </c>
      <c r="B23" s="19" t="s">
        <v>23</v>
      </c>
      <c r="C23" s="20" t="s">
        <v>20</v>
      </c>
      <c r="D23" s="23"/>
      <c r="E23" s="25"/>
      <c r="F23" s="25"/>
      <c r="G23" s="25"/>
      <c r="H23" s="25"/>
      <c r="I23" s="25"/>
      <c r="J23" s="25"/>
      <c r="K23" s="23"/>
      <c r="L23" s="25"/>
      <c r="M23" s="25"/>
      <c r="N23" s="25"/>
      <c r="O23" s="25"/>
      <c r="P23" s="25"/>
      <c r="Q23" s="25"/>
      <c r="R23" s="23"/>
      <c r="S23" s="25"/>
      <c r="T23" s="25"/>
      <c r="U23" s="25"/>
      <c r="V23" s="25"/>
      <c r="W23" s="25"/>
      <c r="X23" s="25"/>
      <c r="Y23" s="23"/>
      <c r="Z23" s="25"/>
      <c r="AA23" s="25"/>
      <c r="AB23" s="25"/>
      <c r="AC23" s="25"/>
      <c r="AD23" s="25"/>
      <c r="AE23" s="25"/>
      <c r="AF23" s="23"/>
      <c r="AG23" s="23"/>
      <c r="AH23" s="23"/>
      <c r="AI23" s="23"/>
      <c r="AJ23" s="23"/>
      <c r="AK23" s="23"/>
      <c r="AL23" s="25"/>
    </row>
    <row r="24" spans="1:39" ht="63" hidden="1" x14ac:dyDescent="0.2">
      <c r="A24" s="16" t="s">
        <v>2</v>
      </c>
      <c r="B24" s="21" t="s">
        <v>24</v>
      </c>
      <c r="C24" s="22" t="s">
        <v>20</v>
      </c>
      <c r="D24" s="23"/>
      <c r="E24" s="25"/>
      <c r="F24" s="25"/>
      <c r="G24" s="25"/>
      <c r="H24" s="25"/>
      <c r="I24" s="25"/>
      <c r="J24" s="25"/>
      <c r="K24" s="23"/>
      <c r="L24" s="25"/>
      <c r="M24" s="25"/>
      <c r="N24" s="25"/>
      <c r="O24" s="25"/>
      <c r="P24" s="25"/>
      <c r="Q24" s="25"/>
      <c r="R24" s="23"/>
      <c r="S24" s="25"/>
      <c r="T24" s="25"/>
      <c r="U24" s="25"/>
      <c r="V24" s="25"/>
      <c r="W24" s="25"/>
      <c r="X24" s="25"/>
      <c r="Y24" s="23"/>
      <c r="Z24" s="25"/>
      <c r="AA24" s="25"/>
      <c r="AB24" s="25"/>
      <c r="AC24" s="25"/>
      <c r="AD24" s="25"/>
      <c r="AE24" s="25"/>
      <c r="AF24" s="23"/>
      <c r="AG24" s="23"/>
      <c r="AH24" s="23"/>
      <c r="AI24" s="23"/>
      <c r="AJ24" s="23"/>
      <c r="AK24" s="23"/>
      <c r="AL24" s="25"/>
    </row>
    <row r="25" spans="1:39" ht="0.75" hidden="1" customHeight="1" x14ac:dyDescent="0.2">
      <c r="A25" s="18" t="s">
        <v>3</v>
      </c>
      <c r="B25" s="19" t="s">
        <v>25</v>
      </c>
      <c r="C25" s="20" t="s">
        <v>20</v>
      </c>
      <c r="D25" s="23"/>
      <c r="E25" s="25"/>
      <c r="F25" s="25"/>
      <c r="G25" s="25"/>
      <c r="H25" s="25"/>
      <c r="I25" s="25"/>
      <c r="J25" s="25"/>
      <c r="K25" s="23"/>
      <c r="L25" s="25"/>
      <c r="M25" s="25"/>
      <c r="N25" s="25"/>
      <c r="O25" s="25"/>
      <c r="P25" s="25"/>
      <c r="Q25" s="25"/>
      <c r="R25" s="23"/>
      <c r="S25" s="25"/>
      <c r="T25" s="25"/>
      <c r="U25" s="25"/>
      <c r="V25" s="25"/>
      <c r="W25" s="25"/>
      <c r="X25" s="25"/>
      <c r="Y25" s="23"/>
      <c r="Z25" s="25"/>
      <c r="AA25" s="25"/>
      <c r="AB25" s="25"/>
      <c r="AC25" s="25"/>
      <c r="AD25" s="25"/>
      <c r="AE25" s="25"/>
      <c r="AF25" s="23"/>
      <c r="AG25" s="23"/>
      <c r="AH25" s="23"/>
      <c r="AI25" s="23"/>
      <c r="AJ25" s="23"/>
      <c r="AK25" s="23"/>
      <c r="AL25" s="25"/>
    </row>
    <row r="26" spans="1:39" ht="94.5" hidden="1" x14ac:dyDescent="0.2">
      <c r="A26" s="16" t="s">
        <v>3</v>
      </c>
      <c r="B26" s="21" t="s">
        <v>26</v>
      </c>
      <c r="C26" s="22" t="s">
        <v>20</v>
      </c>
      <c r="D26" s="23"/>
      <c r="E26" s="25"/>
      <c r="F26" s="25"/>
      <c r="G26" s="25"/>
      <c r="H26" s="25"/>
      <c r="I26" s="25"/>
      <c r="J26" s="25"/>
      <c r="K26" s="23"/>
      <c r="L26" s="25"/>
      <c r="M26" s="25"/>
      <c r="N26" s="25"/>
      <c r="O26" s="25"/>
      <c r="P26" s="25"/>
      <c r="Q26" s="25"/>
      <c r="R26" s="23"/>
      <c r="S26" s="25"/>
      <c r="T26" s="25"/>
      <c r="U26" s="25"/>
      <c r="V26" s="25"/>
      <c r="W26" s="25"/>
      <c r="X26" s="25"/>
      <c r="Y26" s="23"/>
      <c r="Z26" s="25"/>
      <c r="AA26" s="25"/>
      <c r="AB26" s="25"/>
      <c r="AC26" s="25"/>
      <c r="AD26" s="25"/>
      <c r="AE26" s="25"/>
      <c r="AF26" s="23"/>
      <c r="AG26" s="23"/>
      <c r="AH26" s="23"/>
      <c r="AI26" s="23"/>
      <c r="AJ26" s="23"/>
      <c r="AK26" s="23"/>
      <c r="AL26" s="25"/>
    </row>
    <row r="27" spans="1:39" ht="47.25" hidden="1" x14ac:dyDescent="0.2">
      <c r="A27" s="18" t="s">
        <v>27</v>
      </c>
      <c r="B27" s="19" t="s">
        <v>28</v>
      </c>
      <c r="C27" s="20" t="s">
        <v>20</v>
      </c>
      <c r="D27" s="23"/>
      <c r="E27" s="25"/>
      <c r="F27" s="25"/>
      <c r="G27" s="25"/>
      <c r="H27" s="25"/>
      <c r="I27" s="25"/>
      <c r="J27" s="25"/>
      <c r="K27" s="23"/>
      <c r="L27" s="25"/>
      <c r="M27" s="25"/>
      <c r="N27" s="25"/>
      <c r="O27" s="25"/>
      <c r="P27" s="25"/>
      <c r="Q27" s="25"/>
      <c r="R27" s="23"/>
      <c r="S27" s="25"/>
      <c r="T27" s="25"/>
      <c r="U27" s="25"/>
      <c r="V27" s="25"/>
      <c r="W27" s="25"/>
      <c r="X27" s="25"/>
      <c r="Y27" s="23"/>
      <c r="Z27" s="25"/>
      <c r="AA27" s="25"/>
      <c r="AB27" s="25"/>
      <c r="AC27" s="25"/>
      <c r="AD27" s="25"/>
      <c r="AE27" s="25"/>
      <c r="AF27" s="23"/>
      <c r="AG27" s="23"/>
      <c r="AH27" s="23"/>
      <c r="AI27" s="23"/>
      <c r="AJ27" s="23"/>
      <c r="AK27" s="23"/>
      <c r="AL27" s="25"/>
    </row>
    <row r="28" spans="1:39" ht="15.75" hidden="1" customHeight="1" x14ac:dyDescent="0.2">
      <c r="A28" s="18" t="s">
        <v>4</v>
      </c>
      <c r="B28" s="19" t="s">
        <v>29</v>
      </c>
      <c r="C28" s="20" t="s">
        <v>20</v>
      </c>
      <c r="D28" s="23"/>
      <c r="E28" s="25"/>
      <c r="F28" s="25"/>
      <c r="G28" s="25"/>
      <c r="H28" s="25"/>
      <c r="I28" s="25"/>
      <c r="J28" s="25"/>
      <c r="K28" s="23"/>
      <c r="L28" s="25"/>
      <c r="M28" s="25"/>
      <c r="N28" s="25"/>
      <c r="O28" s="25"/>
      <c r="P28" s="25"/>
      <c r="Q28" s="25"/>
      <c r="R28" s="23"/>
      <c r="S28" s="25"/>
      <c r="T28" s="25"/>
      <c r="U28" s="25"/>
      <c r="V28" s="25"/>
      <c r="W28" s="25"/>
      <c r="X28" s="25"/>
      <c r="Y28" s="23"/>
      <c r="Z28" s="25"/>
      <c r="AA28" s="25"/>
      <c r="AB28" s="25"/>
      <c r="AC28" s="25"/>
      <c r="AD28" s="25"/>
      <c r="AE28" s="25"/>
      <c r="AF28" s="23"/>
      <c r="AG28" s="23"/>
      <c r="AH28" s="23"/>
      <c r="AI28" s="23"/>
      <c r="AJ28" s="23"/>
      <c r="AK28" s="23"/>
      <c r="AL28" s="25"/>
    </row>
    <row r="29" spans="1:39" ht="0.75" hidden="1" customHeight="1" x14ac:dyDescent="0.2">
      <c r="A29" s="18" t="s">
        <v>30</v>
      </c>
      <c r="B29" s="19" t="s">
        <v>31</v>
      </c>
      <c r="C29" s="20" t="s">
        <v>20</v>
      </c>
      <c r="D29" s="23"/>
      <c r="E29" s="25"/>
      <c r="F29" s="25"/>
      <c r="G29" s="25"/>
      <c r="H29" s="25"/>
      <c r="I29" s="25"/>
      <c r="J29" s="25"/>
      <c r="K29" s="23"/>
      <c r="L29" s="25"/>
      <c r="M29" s="25"/>
      <c r="N29" s="25"/>
      <c r="O29" s="25"/>
      <c r="P29" s="25"/>
      <c r="Q29" s="25"/>
      <c r="R29" s="23"/>
      <c r="S29" s="25"/>
      <c r="T29" s="25"/>
      <c r="U29" s="25"/>
      <c r="V29" s="25"/>
      <c r="W29" s="25"/>
      <c r="X29" s="25"/>
      <c r="Y29" s="23"/>
      <c r="Z29" s="25"/>
      <c r="AA29" s="25"/>
      <c r="AB29" s="25"/>
      <c r="AC29" s="25"/>
      <c r="AD29" s="25"/>
      <c r="AE29" s="25"/>
      <c r="AF29" s="23"/>
      <c r="AG29" s="23"/>
      <c r="AH29" s="23"/>
      <c r="AI29" s="23"/>
      <c r="AJ29" s="23"/>
      <c r="AK29" s="23"/>
      <c r="AL29" s="25"/>
    </row>
    <row r="30" spans="1:39" ht="47.25" hidden="1" x14ac:dyDescent="0.2">
      <c r="A30" s="18" t="s">
        <v>32</v>
      </c>
      <c r="B30" s="19" t="s">
        <v>33</v>
      </c>
      <c r="C30" s="20" t="s">
        <v>20</v>
      </c>
      <c r="D30" s="23"/>
      <c r="E30" s="25"/>
      <c r="F30" s="25"/>
      <c r="G30" s="25"/>
      <c r="H30" s="25"/>
      <c r="I30" s="25"/>
      <c r="J30" s="25"/>
      <c r="K30" s="23"/>
      <c r="L30" s="25"/>
      <c r="M30" s="25"/>
      <c r="N30" s="25"/>
      <c r="O30" s="25"/>
      <c r="P30" s="25"/>
      <c r="Q30" s="25"/>
      <c r="R30" s="23"/>
      <c r="S30" s="25"/>
      <c r="T30" s="25"/>
      <c r="U30" s="25"/>
      <c r="V30" s="25"/>
      <c r="W30" s="25"/>
      <c r="X30" s="25"/>
      <c r="Y30" s="23"/>
      <c r="Z30" s="25"/>
      <c r="AA30" s="25"/>
      <c r="AB30" s="25"/>
      <c r="AC30" s="25"/>
      <c r="AD30" s="25"/>
      <c r="AE30" s="25"/>
      <c r="AF30" s="23"/>
      <c r="AG30" s="23"/>
      <c r="AH30" s="23"/>
      <c r="AI30" s="23"/>
      <c r="AJ30" s="23"/>
      <c r="AK30" s="23"/>
      <c r="AL30" s="25"/>
    </row>
    <row r="31" spans="1:39" ht="46.5" hidden="1" customHeight="1" x14ac:dyDescent="0.2">
      <c r="A31" s="18" t="s">
        <v>5</v>
      </c>
      <c r="B31" s="19" t="s">
        <v>34</v>
      </c>
      <c r="C31" s="20" t="s">
        <v>20</v>
      </c>
      <c r="D31" s="23"/>
      <c r="E31" s="25"/>
      <c r="F31" s="25"/>
      <c r="G31" s="25"/>
      <c r="H31" s="25"/>
      <c r="I31" s="25"/>
      <c r="J31" s="25"/>
      <c r="K31" s="23"/>
      <c r="L31" s="25"/>
      <c r="M31" s="25"/>
      <c r="N31" s="25"/>
      <c r="O31" s="25"/>
      <c r="P31" s="25"/>
      <c r="Q31" s="25"/>
      <c r="R31" s="23"/>
      <c r="S31" s="25"/>
      <c r="T31" s="25"/>
      <c r="U31" s="25"/>
      <c r="V31" s="25"/>
      <c r="W31" s="25"/>
      <c r="X31" s="25"/>
      <c r="Y31" s="23"/>
      <c r="Z31" s="25"/>
      <c r="AA31" s="25"/>
      <c r="AB31" s="25"/>
      <c r="AC31" s="25"/>
      <c r="AD31" s="25"/>
      <c r="AE31" s="25"/>
      <c r="AF31" s="23"/>
      <c r="AG31" s="23"/>
      <c r="AH31" s="23"/>
      <c r="AI31" s="23"/>
      <c r="AJ31" s="23"/>
      <c r="AK31" s="23"/>
      <c r="AL31" s="25"/>
    </row>
    <row r="32" spans="1:39" ht="94.5" hidden="1" x14ac:dyDescent="0.2">
      <c r="A32" s="18" t="s">
        <v>6</v>
      </c>
      <c r="B32" s="19" t="s">
        <v>35</v>
      </c>
      <c r="C32" s="20" t="s">
        <v>20</v>
      </c>
      <c r="D32" s="23"/>
      <c r="E32" s="25"/>
      <c r="F32" s="25"/>
      <c r="G32" s="25"/>
      <c r="H32" s="25"/>
      <c r="I32" s="25"/>
      <c r="J32" s="25"/>
      <c r="K32" s="23"/>
      <c r="L32" s="25"/>
      <c r="M32" s="25"/>
      <c r="N32" s="25"/>
      <c r="O32" s="25"/>
      <c r="P32" s="25"/>
      <c r="Q32" s="25"/>
      <c r="R32" s="23"/>
      <c r="S32" s="25"/>
      <c r="T32" s="25"/>
      <c r="U32" s="25"/>
      <c r="V32" s="25"/>
      <c r="W32" s="25"/>
      <c r="X32" s="25"/>
      <c r="Y32" s="23"/>
      <c r="Z32" s="25"/>
      <c r="AA32" s="25"/>
      <c r="AB32" s="25"/>
      <c r="AC32" s="25"/>
      <c r="AD32" s="25"/>
      <c r="AE32" s="25"/>
      <c r="AF32" s="23"/>
      <c r="AG32" s="23"/>
      <c r="AH32" s="23"/>
      <c r="AI32" s="23"/>
      <c r="AJ32" s="23"/>
      <c r="AK32" s="23"/>
      <c r="AL32" s="25"/>
    </row>
    <row r="33" spans="1:38" ht="78.75" hidden="1" x14ac:dyDescent="0.2">
      <c r="A33" s="18" t="s">
        <v>7</v>
      </c>
      <c r="B33" s="19" t="s">
        <v>36</v>
      </c>
      <c r="C33" s="20" t="s">
        <v>20</v>
      </c>
      <c r="D33" s="23"/>
      <c r="E33" s="25"/>
      <c r="F33" s="25"/>
      <c r="G33" s="25"/>
      <c r="H33" s="25"/>
      <c r="I33" s="25"/>
      <c r="J33" s="25"/>
      <c r="K33" s="23"/>
      <c r="L33" s="25"/>
      <c r="M33" s="25"/>
      <c r="N33" s="25"/>
      <c r="O33" s="25"/>
      <c r="P33" s="25"/>
      <c r="Q33" s="25"/>
      <c r="R33" s="23"/>
      <c r="S33" s="25"/>
      <c r="T33" s="25"/>
      <c r="U33" s="25"/>
      <c r="V33" s="25"/>
      <c r="W33" s="25"/>
      <c r="X33" s="25"/>
      <c r="Y33" s="23"/>
      <c r="Z33" s="25"/>
      <c r="AA33" s="25"/>
      <c r="AB33" s="25"/>
      <c r="AC33" s="25"/>
      <c r="AD33" s="25"/>
      <c r="AE33" s="25"/>
      <c r="AF33" s="23"/>
      <c r="AG33" s="23"/>
      <c r="AH33" s="23"/>
      <c r="AI33" s="23"/>
      <c r="AJ33" s="23"/>
      <c r="AK33" s="23"/>
      <c r="AL33" s="25"/>
    </row>
    <row r="34" spans="1:38" ht="94.5" hidden="1" x14ac:dyDescent="0.2">
      <c r="A34" s="18" t="s">
        <v>37</v>
      </c>
      <c r="B34" s="19" t="s">
        <v>38</v>
      </c>
      <c r="C34" s="20" t="s">
        <v>20</v>
      </c>
      <c r="D34" s="23"/>
      <c r="E34" s="25"/>
      <c r="F34" s="25"/>
      <c r="G34" s="25"/>
      <c r="H34" s="25"/>
      <c r="I34" s="25"/>
      <c r="J34" s="25"/>
      <c r="K34" s="23"/>
      <c r="L34" s="25"/>
      <c r="M34" s="25"/>
      <c r="N34" s="25"/>
      <c r="O34" s="25"/>
      <c r="P34" s="25"/>
      <c r="Q34" s="25"/>
      <c r="R34" s="23"/>
      <c r="S34" s="25"/>
      <c r="T34" s="25"/>
      <c r="U34" s="25"/>
      <c r="V34" s="25"/>
      <c r="W34" s="25"/>
      <c r="X34" s="25"/>
      <c r="Y34" s="23"/>
      <c r="Z34" s="25"/>
      <c r="AA34" s="25"/>
      <c r="AB34" s="25"/>
      <c r="AC34" s="25"/>
      <c r="AD34" s="25"/>
      <c r="AE34" s="25"/>
      <c r="AF34" s="23"/>
      <c r="AG34" s="23"/>
      <c r="AH34" s="23"/>
      <c r="AI34" s="23"/>
      <c r="AJ34" s="23"/>
      <c r="AK34" s="23"/>
      <c r="AL34" s="25"/>
    </row>
    <row r="35" spans="1:38" ht="48" hidden="1" customHeight="1" x14ac:dyDescent="0.2">
      <c r="A35" s="18" t="s">
        <v>8</v>
      </c>
      <c r="B35" s="19" t="s">
        <v>39</v>
      </c>
      <c r="C35" s="20" t="s">
        <v>20</v>
      </c>
      <c r="D35" s="23"/>
      <c r="E35" s="25"/>
      <c r="F35" s="25"/>
      <c r="G35" s="25"/>
      <c r="H35" s="25"/>
      <c r="I35" s="25"/>
      <c r="J35" s="25"/>
      <c r="K35" s="23"/>
      <c r="L35" s="25"/>
      <c r="M35" s="25"/>
      <c r="N35" s="25"/>
      <c r="O35" s="25"/>
      <c r="P35" s="25"/>
      <c r="Q35" s="25"/>
      <c r="R35" s="23"/>
      <c r="S35" s="25"/>
      <c r="T35" s="25"/>
      <c r="U35" s="25"/>
      <c r="V35" s="25"/>
      <c r="W35" s="25"/>
      <c r="X35" s="25"/>
      <c r="Y35" s="23"/>
      <c r="Z35" s="25"/>
      <c r="AA35" s="25"/>
      <c r="AB35" s="25"/>
      <c r="AC35" s="25"/>
      <c r="AD35" s="25"/>
      <c r="AE35" s="25"/>
      <c r="AF35" s="23"/>
      <c r="AG35" s="23"/>
      <c r="AH35" s="23"/>
      <c r="AI35" s="23"/>
      <c r="AJ35" s="23"/>
      <c r="AK35" s="23"/>
      <c r="AL35" s="25"/>
    </row>
    <row r="36" spans="1:38" ht="0.75" hidden="1" customHeight="1" x14ac:dyDescent="0.2">
      <c r="A36" s="18" t="s">
        <v>40</v>
      </c>
      <c r="B36" s="19" t="s">
        <v>41</v>
      </c>
      <c r="C36" s="20" t="s">
        <v>20</v>
      </c>
      <c r="D36" s="23"/>
      <c r="E36" s="25"/>
      <c r="F36" s="25"/>
      <c r="G36" s="25"/>
      <c r="H36" s="25"/>
      <c r="I36" s="25"/>
      <c r="J36" s="25"/>
      <c r="K36" s="23"/>
      <c r="L36" s="25"/>
      <c r="M36" s="25"/>
      <c r="N36" s="25"/>
      <c r="O36" s="25"/>
      <c r="P36" s="25"/>
      <c r="Q36" s="25"/>
      <c r="R36" s="23"/>
      <c r="S36" s="25"/>
      <c r="T36" s="25"/>
      <c r="U36" s="25"/>
      <c r="V36" s="25"/>
      <c r="W36" s="25"/>
      <c r="X36" s="25"/>
      <c r="Y36" s="23"/>
      <c r="Z36" s="25"/>
      <c r="AA36" s="25"/>
      <c r="AB36" s="25"/>
      <c r="AC36" s="25"/>
      <c r="AD36" s="25"/>
      <c r="AE36" s="25"/>
      <c r="AF36" s="23"/>
      <c r="AG36" s="23"/>
      <c r="AH36" s="23"/>
      <c r="AI36" s="23"/>
      <c r="AJ36" s="23"/>
      <c r="AK36" s="23"/>
      <c r="AL36" s="25"/>
    </row>
    <row r="37" spans="1:38" ht="78.75" hidden="1" x14ac:dyDescent="0.2">
      <c r="A37" s="18" t="s">
        <v>42</v>
      </c>
      <c r="B37" s="19" t="s">
        <v>43</v>
      </c>
      <c r="C37" s="20" t="s">
        <v>20</v>
      </c>
      <c r="D37" s="23"/>
      <c r="E37" s="25"/>
      <c r="F37" s="25"/>
      <c r="G37" s="25"/>
      <c r="H37" s="25"/>
      <c r="I37" s="25"/>
      <c r="J37" s="25"/>
      <c r="K37" s="23"/>
      <c r="L37" s="25"/>
      <c r="M37" s="25"/>
      <c r="N37" s="25"/>
      <c r="O37" s="25"/>
      <c r="P37" s="25"/>
      <c r="Q37" s="25"/>
      <c r="R37" s="23"/>
      <c r="S37" s="25"/>
      <c r="T37" s="25"/>
      <c r="U37" s="25"/>
      <c r="V37" s="25"/>
      <c r="W37" s="25"/>
      <c r="X37" s="25"/>
      <c r="Y37" s="23"/>
      <c r="Z37" s="25"/>
      <c r="AA37" s="25"/>
      <c r="AB37" s="25"/>
      <c r="AC37" s="25"/>
      <c r="AD37" s="25"/>
      <c r="AE37" s="25"/>
      <c r="AF37" s="23"/>
      <c r="AG37" s="23"/>
      <c r="AH37" s="23"/>
      <c r="AI37" s="23"/>
      <c r="AJ37" s="23"/>
      <c r="AK37" s="23"/>
      <c r="AL37" s="25"/>
    </row>
    <row r="38" spans="1:38" ht="31.5" x14ac:dyDescent="0.2">
      <c r="A38" s="18" t="s">
        <v>9</v>
      </c>
      <c r="B38" s="19" t="s">
        <v>44</v>
      </c>
      <c r="C38" s="20" t="s">
        <v>20</v>
      </c>
      <c r="D38" s="23" t="s">
        <v>51</v>
      </c>
      <c r="E38" s="25">
        <f t="shared" ref="E38:J38" si="5">E39+E46+E52+E62</f>
        <v>0</v>
      </c>
      <c r="F38" s="25">
        <f t="shared" si="5"/>
        <v>0</v>
      </c>
      <c r="G38" s="25">
        <f t="shared" si="5"/>
        <v>0</v>
      </c>
      <c r="H38" s="25">
        <f t="shared" si="5"/>
        <v>0</v>
      </c>
      <c r="I38" s="25">
        <f t="shared" si="5"/>
        <v>0</v>
      </c>
      <c r="J38" s="25">
        <f t="shared" si="5"/>
        <v>0</v>
      </c>
      <c r="K38" s="23" t="s">
        <v>51</v>
      </c>
      <c r="L38" s="23">
        <f t="shared" ref="L38:Q38" si="6">L39+L46+L52+L62</f>
        <v>0</v>
      </c>
      <c r="M38" s="25">
        <f t="shared" si="6"/>
        <v>0</v>
      </c>
      <c r="N38" s="25">
        <f t="shared" si="6"/>
        <v>0</v>
      </c>
      <c r="O38" s="25">
        <f t="shared" si="6"/>
        <v>0</v>
      </c>
      <c r="P38" s="25">
        <f t="shared" si="6"/>
        <v>0</v>
      </c>
      <c r="Q38" s="25">
        <f t="shared" si="6"/>
        <v>0</v>
      </c>
      <c r="R38" s="23" t="s">
        <v>51</v>
      </c>
      <c r="S38" s="23">
        <f t="shared" ref="S38:X38" si="7">S39+S46+S52+S62</f>
        <v>4.3500508399795708</v>
      </c>
      <c r="T38" s="25">
        <f t="shared" si="7"/>
        <v>0.16</v>
      </c>
      <c r="U38" s="25">
        <f t="shared" si="7"/>
        <v>0</v>
      </c>
      <c r="V38" s="23">
        <f t="shared" si="7"/>
        <v>1.1399999999999999</v>
      </c>
      <c r="W38" s="25">
        <f t="shared" si="7"/>
        <v>0</v>
      </c>
      <c r="X38" s="25">
        <f t="shared" si="7"/>
        <v>0</v>
      </c>
      <c r="Y38" s="23" t="s">
        <v>51</v>
      </c>
      <c r="Z38" s="23">
        <f t="shared" ref="Z38:AE38" si="8">Z39+Z46+Z52+Z62</f>
        <v>13.953251716026022</v>
      </c>
      <c r="AA38" s="23">
        <f t="shared" si="8"/>
        <v>0.25</v>
      </c>
      <c r="AB38" s="25">
        <f t="shared" si="8"/>
        <v>0</v>
      </c>
      <c r="AC38" s="23">
        <f t="shared" si="8"/>
        <v>4.0750000000000002</v>
      </c>
      <c r="AD38" s="25">
        <f t="shared" si="8"/>
        <v>0</v>
      </c>
      <c r="AE38" s="25">
        <f t="shared" si="8"/>
        <v>0</v>
      </c>
      <c r="AF38" s="23" t="s">
        <v>51</v>
      </c>
      <c r="AG38" s="23">
        <f t="shared" ref="AG38:AL38" si="9">AG39+AG46+AG52+AG62</f>
        <v>18.303302556005594</v>
      </c>
      <c r="AH38" s="23">
        <f t="shared" si="9"/>
        <v>0.41000000000000003</v>
      </c>
      <c r="AI38" s="25">
        <f t="shared" si="9"/>
        <v>0</v>
      </c>
      <c r="AJ38" s="23">
        <f t="shared" si="9"/>
        <v>5.2149999999999999</v>
      </c>
      <c r="AK38" s="25">
        <f t="shared" si="9"/>
        <v>0</v>
      </c>
      <c r="AL38" s="25">
        <f t="shared" si="9"/>
        <v>0</v>
      </c>
    </row>
    <row r="39" spans="1:38" ht="63" x14ac:dyDescent="0.2">
      <c r="A39" s="9" t="s">
        <v>10</v>
      </c>
      <c r="B39" s="10" t="s">
        <v>45</v>
      </c>
      <c r="C39" s="11" t="s">
        <v>20</v>
      </c>
      <c r="D39" s="23" t="s">
        <v>51</v>
      </c>
      <c r="E39" s="25">
        <f>E40+E43</f>
        <v>0</v>
      </c>
      <c r="F39" s="25">
        <f t="shared" ref="F39:J39" si="10">F40+F43</f>
        <v>0</v>
      </c>
      <c r="G39" s="25">
        <f t="shared" si="10"/>
        <v>0</v>
      </c>
      <c r="H39" s="25">
        <f t="shared" si="10"/>
        <v>0</v>
      </c>
      <c r="I39" s="25">
        <f t="shared" si="10"/>
        <v>0</v>
      </c>
      <c r="J39" s="25">
        <f t="shared" si="10"/>
        <v>0</v>
      </c>
      <c r="K39" s="23" t="s">
        <v>51</v>
      </c>
      <c r="L39" s="23">
        <f>L40+L43</f>
        <v>0</v>
      </c>
      <c r="M39" s="25">
        <f t="shared" ref="M39" si="11">M40+M43</f>
        <v>0</v>
      </c>
      <c r="N39" s="25">
        <f t="shared" ref="N39" si="12">N40+N43</f>
        <v>0</v>
      </c>
      <c r="O39" s="25">
        <f t="shared" ref="O39" si="13">O40+O43</f>
        <v>0</v>
      </c>
      <c r="P39" s="25">
        <f t="shared" ref="P39" si="14">P40+P43</f>
        <v>0</v>
      </c>
      <c r="Q39" s="25">
        <f t="shared" ref="Q39" si="15">Q40+Q43</f>
        <v>0</v>
      </c>
      <c r="R39" s="23" t="s">
        <v>51</v>
      </c>
      <c r="S39" s="25">
        <f>S40+S43</f>
        <v>1.031240296674</v>
      </c>
      <c r="T39" s="25">
        <f t="shared" ref="T39" si="16">T40+T43</f>
        <v>0.16</v>
      </c>
      <c r="U39" s="25">
        <f t="shared" ref="U39" si="17">U40+U43</f>
        <v>0</v>
      </c>
      <c r="V39" s="25">
        <f t="shared" ref="V39" si="18">V40+V43</f>
        <v>0</v>
      </c>
      <c r="W39" s="25">
        <f t="shared" ref="W39" si="19">W40+W43</f>
        <v>0</v>
      </c>
      <c r="X39" s="25">
        <f t="shared" ref="X39" si="20">X40+X43</f>
        <v>0</v>
      </c>
      <c r="Y39" s="23" t="s">
        <v>51</v>
      </c>
      <c r="Z39" s="23">
        <f>Z40+Z43</f>
        <v>1.092492393174</v>
      </c>
      <c r="AA39" s="23">
        <f t="shared" ref="AA39" si="21">AA40+AA43</f>
        <v>0.25</v>
      </c>
      <c r="AB39" s="25">
        <f t="shared" ref="AB39" si="22">AB40+AB43</f>
        <v>0</v>
      </c>
      <c r="AC39" s="25">
        <f t="shared" ref="AC39" si="23">AC40+AC43</f>
        <v>0</v>
      </c>
      <c r="AD39" s="25">
        <f t="shared" ref="AD39" si="24">AD40+AD43</f>
        <v>0</v>
      </c>
      <c r="AE39" s="25">
        <f t="shared" ref="AE39" si="25">AE40+AE43</f>
        <v>0</v>
      </c>
      <c r="AF39" s="23" t="s">
        <v>51</v>
      </c>
      <c r="AG39" s="23">
        <f>AG40+AG43</f>
        <v>2.123732689848</v>
      </c>
      <c r="AH39" s="23">
        <f t="shared" ref="AH39" si="26">AH40+AH43</f>
        <v>0.41000000000000003</v>
      </c>
      <c r="AI39" s="25">
        <f t="shared" ref="AI39" si="27">AI40+AI43</f>
        <v>0</v>
      </c>
      <c r="AJ39" s="25">
        <f t="shared" ref="AJ39" si="28">AJ40+AJ43</f>
        <v>0</v>
      </c>
      <c r="AK39" s="25">
        <f t="shared" ref="AK39" si="29">AK40+AK43</f>
        <v>0</v>
      </c>
      <c r="AL39" s="25">
        <f t="shared" ref="AL39" si="30">AL40+AL43</f>
        <v>0</v>
      </c>
    </row>
    <row r="40" spans="1:38" ht="31.5" x14ac:dyDescent="0.2">
      <c r="A40" s="12" t="s">
        <v>11</v>
      </c>
      <c r="B40" s="13" t="s">
        <v>46</v>
      </c>
      <c r="C40" s="14" t="s">
        <v>20</v>
      </c>
      <c r="D40" s="23" t="s">
        <v>51</v>
      </c>
      <c r="E40" s="25">
        <f>E42+E41</f>
        <v>0</v>
      </c>
      <c r="F40" s="25">
        <f t="shared" ref="F40:J40" si="31">F42+F41</f>
        <v>0</v>
      </c>
      <c r="G40" s="25">
        <f t="shared" si="31"/>
        <v>0</v>
      </c>
      <c r="H40" s="25">
        <f t="shared" si="31"/>
        <v>0</v>
      </c>
      <c r="I40" s="25">
        <f t="shared" si="31"/>
        <v>0</v>
      </c>
      <c r="J40" s="25">
        <f t="shared" si="31"/>
        <v>0</v>
      </c>
      <c r="K40" s="23" t="s">
        <v>51</v>
      </c>
      <c r="L40" s="25">
        <f t="shared" ref="L40:Q40" si="32">L42+L41</f>
        <v>0</v>
      </c>
      <c r="M40" s="25">
        <f t="shared" si="32"/>
        <v>0</v>
      </c>
      <c r="N40" s="25">
        <f t="shared" si="32"/>
        <v>0</v>
      </c>
      <c r="O40" s="25">
        <f t="shared" si="32"/>
        <v>0</v>
      </c>
      <c r="P40" s="25">
        <f t="shared" si="32"/>
        <v>0</v>
      </c>
      <c r="Q40" s="25">
        <f t="shared" si="32"/>
        <v>0</v>
      </c>
      <c r="R40" s="23" t="s">
        <v>51</v>
      </c>
      <c r="S40" s="25">
        <f t="shared" ref="S40:X40" si="33">S42+S41</f>
        <v>1.031240296674</v>
      </c>
      <c r="T40" s="25">
        <f t="shared" si="33"/>
        <v>0.16</v>
      </c>
      <c r="U40" s="25">
        <f t="shared" si="33"/>
        <v>0</v>
      </c>
      <c r="V40" s="25">
        <f t="shared" si="33"/>
        <v>0</v>
      </c>
      <c r="W40" s="25">
        <f t="shared" si="33"/>
        <v>0</v>
      </c>
      <c r="X40" s="25">
        <f t="shared" si="33"/>
        <v>0</v>
      </c>
      <c r="Y40" s="23" t="s">
        <v>51</v>
      </c>
      <c r="Z40" s="25">
        <f t="shared" ref="Z40:AE40" si="34">Z42+Z41</f>
        <v>1.092492393174</v>
      </c>
      <c r="AA40" s="25">
        <f t="shared" si="34"/>
        <v>0.25</v>
      </c>
      <c r="AB40" s="25">
        <f t="shared" si="34"/>
        <v>0</v>
      </c>
      <c r="AC40" s="25">
        <f t="shared" si="34"/>
        <v>0</v>
      </c>
      <c r="AD40" s="25">
        <f t="shared" si="34"/>
        <v>0</v>
      </c>
      <c r="AE40" s="25">
        <f t="shared" si="34"/>
        <v>0</v>
      </c>
      <c r="AF40" s="23" t="s">
        <v>51</v>
      </c>
      <c r="AG40" s="25">
        <f t="shared" ref="AG40:AL40" si="35">AG42+AG41</f>
        <v>2.123732689848</v>
      </c>
      <c r="AH40" s="25">
        <f t="shared" si="35"/>
        <v>0.41000000000000003</v>
      </c>
      <c r="AI40" s="25">
        <f t="shared" si="35"/>
        <v>0</v>
      </c>
      <c r="AJ40" s="25">
        <f t="shared" si="35"/>
        <v>0</v>
      </c>
      <c r="AK40" s="25">
        <f t="shared" si="35"/>
        <v>0</v>
      </c>
      <c r="AL40" s="25">
        <f t="shared" si="35"/>
        <v>0</v>
      </c>
    </row>
    <row r="41" spans="1:38" ht="47.25" x14ac:dyDescent="0.2">
      <c r="A41" s="17" t="s">
        <v>155</v>
      </c>
      <c r="B41" s="39" t="s">
        <v>187</v>
      </c>
      <c r="C41" s="48" t="s">
        <v>205</v>
      </c>
      <c r="D41" s="23" t="s">
        <v>51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3" t="s">
        <v>51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3" t="s">
        <v>51</v>
      </c>
      <c r="S41" s="53">
        <f>'[1]Форма №2 2021-2025'!$Q$39/1.2</f>
        <v>1.031240296674</v>
      </c>
      <c r="T41" s="52">
        <v>0.16</v>
      </c>
      <c r="U41" s="25">
        <v>0</v>
      </c>
      <c r="V41" s="25">
        <v>0</v>
      </c>
      <c r="W41" s="25">
        <v>0</v>
      </c>
      <c r="X41" s="25">
        <v>0</v>
      </c>
      <c r="Y41" s="23" t="s">
        <v>51</v>
      </c>
      <c r="Z41" s="40">
        <v>0</v>
      </c>
      <c r="AA41" s="23">
        <v>0</v>
      </c>
      <c r="AB41" s="25">
        <v>0</v>
      </c>
      <c r="AC41" s="25">
        <v>0</v>
      </c>
      <c r="AD41" s="25">
        <v>0</v>
      </c>
      <c r="AE41" s="25">
        <v>0</v>
      </c>
      <c r="AF41" s="23" t="s">
        <v>51</v>
      </c>
      <c r="AG41" s="23">
        <f t="shared" ref="AG41" si="36">E41+L41+S41+Z41</f>
        <v>1.031240296674</v>
      </c>
      <c r="AH41" s="23">
        <f t="shared" ref="AH41" si="37">F41+M41+T41+AA41</f>
        <v>0.16</v>
      </c>
      <c r="AI41" s="25">
        <f t="shared" ref="AI41" si="38">G41+N41+U41+AB41</f>
        <v>0</v>
      </c>
      <c r="AJ41" s="25">
        <f t="shared" ref="AJ41" si="39">H41+O41+V41+AC41</f>
        <v>0</v>
      </c>
      <c r="AK41" s="25">
        <f t="shared" ref="AK41" si="40">I41+P41+W41+AD41</f>
        <v>0</v>
      </c>
      <c r="AL41" s="25">
        <f t="shared" ref="AL41" si="41">J41+Q41+X41+AE41</f>
        <v>0</v>
      </c>
    </row>
    <row r="42" spans="1:38" ht="47.25" x14ac:dyDescent="0.2">
      <c r="A42" s="17" t="s">
        <v>188</v>
      </c>
      <c r="B42" s="39" t="s">
        <v>189</v>
      </c>
      <c r="C42" s="48" t="s">
        <v>206</v>
      </c>
      <c r="D42" s="23" t="s">
        <v>51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3" t="s">
        <v>51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3" t="s">
        <v>51</v>
      </c>
      <c r="S42" s="54">
        <v>0</v>
      </c>
      <c r="T42" s="55">
        <v>0</v>
      </c>
      <c r="U42" s="25">
        <v>0</v>
      </c>
      <c r="V42" s="25">
        <v>0</v>
      </c>
      <c r="W42" s="25">
        <v>0</v>
      </c>
      <c r="X42" s="25">
        <v>0</v>
      </c>
      <c r="Y42" s="23" t="s">
        <v>51</v>
      </c>
      <c r="Z42" s="53">
        <f>'[1]Форма №2 2021-2025'!$Q$40/1.2</f>
        <v>1.092492393174</v>
      </c>
      <c r="AA42" s="52">
        <v>0.25</v>
      </c>
      <c r="AB42" s="25">
        <v>0</v>
      </c>
      <c r="AC42" s="25">
        <v>0</v>
      </c>
      <c r="AD42" s="25">
        <v>0</v>
      </c>
      <c r="AE42" s="25">
        <v>0</v>
      </c>
      <c r="AF42" s="23" t="s">
        <v>51</v>
      </c>
      <c r="AG42" s="23">
        <f t="shared" ref="AG42:AL42" si="42">E42+L42+S42+Z42</f>
        <v>1.092492393174</v>
      </c>
      <c r="AH42" s="23">
        <f t="shared" si="42"/>
        <v>0.25</v>
      </c>
      <c r="AI42" s="25">
        <f t="shared" si="42"/>
        <v>0</v>
      </c>
      <c r="AJ42" s="25">
        <f t="shared" si="42"/>
        <v>0</v>
      </c>
      <c r="AK42" s="25">
        <f t="shared" si="42"/>
        <v>0</v>
      </c>
      <c r="AL42" s="25">
        <f t="shared" si="42"/>
        <v>0</v>
      </c>
    </row>
    <row r="43" spans="1:38" ht="47.25" x14ac:dyDescent="0.2">
      <c r="A43" s="12" t="s">
        <v>12</v>
      </c>
      <c r="B43" s="13" t="s">
        <v>47</v>
      </c>
      <c r="C43" s="14" t="s">
        <v>20</v>
      </c>
      <c r="D43" s="23" t="s">
        <v>51</v>
      </c>
      <c r="E43" s="33">
        <f t="shared" ref="E43:J43" si="43">E44+E45</f>
        <v>0</v>
      </c>
      <c r="F43" s="33">
        <f t="shared" si="43"/>
        <v>0</v>
      </c>
      <c r="G43" s="33">
        <f t="shared" si="43"/>
        <v>0</v>
      </c>
      <c r="H43" s="33">
        <f t="shared" si="43"/>
        <v>0</v>
      </c>
      <c r="I43" s="33">
        <f t="shared" si="43"/>
        <v>0</v>
      </c>
      <c r="J43" s="33">
        <f t="shared" si="43"/>
        <v>0</v>
      </c>
      <c r="K43" s="23" t="s">
        <v>51</v>
      </c>
      <c r="L43" s="40">
        <f t="shared" ref="L43:Q43" si="44">L44+L45</f>
        <v>0</v>
      </c>
      <c r="M43" s="33">
        <f t="shared" si="44"/>
        <v>0</v>
      </c>
      <c r="N43" s="33">
        <f t="shared" si="44"/>
        <v>0</v>
      </c>
      <c r="O43" s="33">
        <f t="shared" si="44"/>
        <v>0</v>
      </c>
      <c r="P43" s="33">
        <f t="shared" si="44"/>
        <v>0</v>
      </c>
      <c r="Q43" s="33">
        <f t="shared" si="44"/>
        <v>0</v>
      </c>
      <c r="R43" s="23" t="s">
        <v>51</v>
      </c>
      <c r="S43" s="33">
        <f t="shared" ref="S43:X43" si="45">S44+S45</f>
        <v>0</v>
      </c>
      <c r="T43" s="33">
        <f t="shared" si="45"/>
        <v>0</v>
      </c>
      <c r="U43" s="33">
        <f t="shared" si="45"/>
        <v>0</v>
      </c>
      <c r="V43" s="33">
        <f t="shared" si="45"/>
        <v>0</v>
      </c>
      <c r="W43" s="33">
        <f t="shared" si="45"/>
        <v>0</v>
      </c>
      <c r="X43" s="33">
        <f t="shared" si="45"/>
        <v>0</v>
      </c>
      <c r="Y43" s="23" t="s">
        <v>51</v>
      </c>
      <c r="Z43" s="33">
        <f t="shared" ref="Z43:AE43" si="46">Z44+Z45</f>
        <v>0</v>
      </c>
      <c r="AA43" s="33">
        <f t="shared" si="46"/>
        <v>0</v>
      </c>
      <c r="AB43" s="33">
        <f t="shared" si="46"/>
        <v>0</v>
      </c>
      <c r="AC43" s="33">
        <f t="shared" si="46"/>
        <v>0</v>
      </c>
      <c r="AD43" s="33">
        <f t="shared" si="46"/>
        <v>0</v>
      </c>
      <c r="AE43" s="33">
        <f t="shared" si="46"/>
        <v>0</v>
      </c>
      <c r="AF43" s="23" t="s">
        <v>51</v>
      </c>
      <c r="AG43" s="33">
        <f t="shared" ref="AG43:AL43" si="47">AG44+AG45</f>
        <v>0</v>
      </c>
      <c r="AH43" s="33">
        <f t="shared" si="47"/>
        <v>0</v>
      </c>
      <c r="AI43" s="33">
        <f t="shared" si="47"/>
        <v>0</v>
      </c>
      <c r="AJ43" s="33">
        <f t="shared" si="47"/>
        <v>0</v>
      </c>
      <c r="AK43" s="33">
        <f t="shared" si="47"/>
        <v>0</v>
      </c>
      <c r="AL43" s="33">
        <f t="shared" si="47"/>
        <v>0</v>
      </c>
    </row>
    <row r="44" spans="1:38" x14ac:dyDescent="0.2">
      <c r="A44" s="15"/>
      <c r="B44" s="49"/>
      <c r="C44" s="48"/>
      <c r="D44" s="35"/>
      <c r="E44" s="25"/>
      <c r="F44" s="25"/>
      <c r="G44" s="25"/>
      <c r="H44" s="25"/>
      <c r="I44" s="25"/>
      <c r="J44" s="25"/>
      <c r="K44" s="23"/>
      <c r="L44" s="37"/>
      <c r="M44" s="25"/>
      <c r="N44" s="25"/>
      <c r="O44" s="25"/>
      <c r="P44" s="25"/>
      <c r="Q44" s="25"/>
      <c r="R44" s="23"/>
      <c r="S44" s="33"/>
      <c r="T44" s="25"/>
      <c r="U44" s="25"/>
      <c r="V44" s="25"/>
      <c r="W44" s="25"/>
      <c r="X44" s="25"/>
      <c r="Y44" s="23"/>
      <c r="Z44" s="25"/>
      <c r="AA44" s="25"/>
      <c r="AB44" s="25"/>
      <c r="AC44" s="25"/>
      <c r="AD44" s="25"/>
      <c r="AE44" s="25"/>
      <c r="AF44" s="23"/>
      <c r="AG44" s="23"/>
      <c r="AH44" s="23"/>
      <c r="AI44" s="25"/>
      <c r="AJ44" s="25"/>
      <c r="AK44" s="25"/>
      <c r="AL44" s="25"/>
    </row>
    <row r="45" spans="1:38" ht="78.75" hidden="1" x14ac:dyDescent="0.2">
      <c r="A45" s="15" t="s">
        <v>163</v>
      </c>
      <c r="B45" s="36" t="s">
        <v>167</v>
      </c>
      <c r="C45" s="15" t="s">
        <v>164</v>
      </c>
      <c r="D45" s="35" t="s">
        <v>51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3" t="s">
        <v>51</v>
      </c>
      <c r="L45" s="3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3" t="s">
        <v>51</v>
      </c>
      <c r="S45" s="33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3" t="s">
        <v>51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3" t="s">
        <v>51</v>
      </c>
      <c r="AG45" s="23">
        <f t="shared" ref="AG45" si="48">E45+L45+S45+Z45</f>
        <v>0</v>
      </c>
      <c r="AH45" s="23">
        <f t="shared" ref="AH45" si="49">F45+M45+T45+AA45</f>
        <v>0</v>
      </c>
      <c r="AI45" s="25">
        <f t="shared" ref="AI45" si="50">G45+N45+U45+AB45</f>
        <v>0</v>
      </c>
      <c r="AJ45" s="25">
        <f t="shared" ref="AJ45" si="51">H45+O45+V45+AC45</f>
        <v>0</v>
      </c>
      <c r="AK45" s="25">
        <f t="shared" ref="AK45" si="52">I45+P45+W45+AD45</f>
        <v>0</v>
      </c>
      <c r="AL45" s="25">
        <f t="shared" ref="AL45" si="53">J45+Q45+X45+AE45</f>
        <v>0</v>
      </c>
    </row>
    <row r="46" spans="1:38" ht="47.25" x14ac:dyDescent="0.2">
      <c r="A46" s="9" t="s">
        <v>13</v>
      </c>
      <c r="B46" s="10" t="s">
        <v>48</v>
      </c>
      <c r="C46" s="11" t="s">
        <v>20</v>
      </c>
      <c r="D46" s="23" t="s">
        <v>51</v>
      </c>
      <c r="E46" s="25">
        <f t="shared" ref="E46:J46" si="54">E47+E51</f>
        <v>0</v>
      </c>
      <c r="F46" s="25">
        <f t="shared" si="54"/>
        <v>0</v>
      </c>
      <c r="G46" s="25">
        <f t="shared" si="54"/>
        <v>0</v>
      </c>
      <c r="H46" s="25">
        <f t="shared" si="54"/>
        <v>0</v>
      </c>
      <c r="I46" s="25">
        <f t="shared" si="54"/>
        <v>0</v>
      </c>
      <c r="J46" s="25">
        <f t="shared" si="54"/>
        <v>0</v>
      </c>
      <c r="K46" s="23" t="s">
        <v>51</v>
      </c>
      <c r="L46" s="25">
        <f t="shared" ref="L46:Q46" si="55">L47+L51</f>
        <v>0</v>
      </c>
      <c r="M46" s="25">
        <f t="shared" si="55"/>
        <v>0</v>
      </c>
      <c r="N46" s="25">
        <f t="shared" si="55"/>
        <v>0</v>
      </c>
      <c r="O46" s="25">
        <f t="shared" si="55"/>
        <v>0</v>
      </c>
      <c r="P46" s="25">
        <f t="shared" si="55"/>
        <v>0</v>
      </c>
      <c r="Q46" s="25">
        <f t="shared" si="55"/>
        <v>0</v>
      </c>
      <c r="R46" s="23" t="s">
        <v>51</v>
      </c>
      <c r="S46" s="23">
        <f t="shared" ref="S46:X46" si="56">S47+S51</f>
        <v>3.3188105433055708</v>
      </c>
      <c r="T46" s="25">
        <f t="shared" si="56"/>
        <v>0</v>
      </c>
      <c r="U46" s="25">
        <f t="shared" si="56"/>
        <v>0</v>
      </c>
      <c r="V46" s="23">
        <f t="shared" si="56"/>
        <v>1.1399999999999999</v>
      </c>
      <c r="W46" s="25">
        <f t="shared" si="56"/>
        <v>0</v>
      </c>
      <c r="X46" s="25">
        <f t="shared" si="56"/>
        <v>0</v>
      </c>
      <c r="Y46" s="23" t="s">
        <v>51</v>
      </c>
      <c r="Z46" s="23">
        <f t="shared" ref="Z46:AE46" si="57">Z47+Z51</f>
        <v>12.860759322852022</v>
      </c>
      <c r="AA46" s="25">
        <f t="shared" si="57"/>
        <v>0</v>
      </c>
      <c r="AB46" s="25">
        <f t="shared" si="57"/>
        <v>0</v>
      </c>
      <c r="AC46" s="23">
        <f t="shared" si="57"/>
        <v>4.0750000000000002</v>
      </c>
      <c r="AD46" s="25">
        <f t="shared" si="57"/>
        <v>0</v>
      </c>
      <c r="AE46" s="25">
        <f t="shared" si="57"/>
        <v>0</v>
      </c>
      <c r="AF46" s="23" t="s">
        <v>51</v>
      </c>
      <c r="AG46" s="23">
        <f t="shared" ref="AG46:AL46" si="58">AG47+AG51</f>
        <v>16.179569866157593</v>
      </c>
      <c r="AH46" s="25">
        <f t="shared" si="58"/>
        <v>0</v>
      </c>
      <c r="AI46" s="25">
        <f t="shared" si="58"/>
        <v>0</v>
      </c>
      <c r="AJ46" s="23">
        <f t="shared" si="58"/>
        <v>5.2149999999999999</v>
      </c>
      <c r="AK46" s="25">
        <f t="shared" si="58"/>
        <v>0</v>
      </c>
      <c r="AL46" s="25">
        <f t="shared" si="58"/>
        <v>0</v>
      </c>
    </row>
    <row r="47" spans="1:38" ht="31.5" x14ac:dyDescent="0.2">
      <c r="A47" s="12" t="s">
        <v>49</v>
      </c>
      <c r="B47" s="13" t="s">
        <v>50</v>
      </c>
      <c r="C47" s="14" t="s">
        <v>20</v>
      </c>
      <c r="D47" s="23" t="s">
        <v>51</v>
      </c>
      <c r="E47" s="25">
        <f>E48+E49+E50</f>
        <v>0</v>
      </c>
      <c r="F47" s="25">
        <f t="shared" ref="F47:J47" si="59">F48+F49+F50</f>
        <v>0</v>
      </c>
      <c r="G47" s="25">
        <f t="shared" si="59"/>
        <v>0</v>
      </c>
      <c r="H47" s="25">
        <f t="shared" si="59"/>
        <v>0</v>
      </c>
      <c r="I47" s="25">
        <f t="shared" si="59"/>
        <v>0</v>
      </c>
      <c r="J47" s="25">
        <f t="shared" si="59"/>
        <v>0</v>
      </c>
      <c r="K47" s="23" t="s">
        <v>51</v>
      </c>
      <c r="L47" s="25">
        <f t="shared" ref="L47:Q47" si="60">L48+L49+L50</f>
        <v>0</v>
      </c>
      <c r="M47" s="25">
        <f t="shared" si="60"/>
        <v>0</v>
      </c>
      <c r="N47" s="25">
        <f t="shared" si="60"/>
        <v>0</v>
      </c>
      <c r="O47" s="25">
        <f t="shared" si="60"/>
        <v>0</v>
      </c>
      <c r="P47" s="25">
        <f t="shared" si="60"/>
        <v>0</v>
      </c>
      <c r="Q47" s="25">
        <f t="shared" si="60"/>
        <v>0</v>
      </c>
      <c r="R47" s="23" t="s">
        <v>51</v>
      </c>
      <c r="S47" s="25">
        <f t="shared" ref="S47:X47" si="61">S48+S49+S50</f>
        <v>3.3188105433055708</v>
      </c>
      <c r="T47" s="25">
        <f t="shared" si="61"/>
        <v>0</v>
      </c>
      <c r="U47" s="25">
        <f t="shared" si="61"/>
        <v>0</v>
      </c>
      <c r="V47" s="23">
        <f t="shared" si="61"/>
        <v>1.1399999999999999</v>
      </c>
      <c r="W47" s="25">
        <f t="shared" si="61"/>
        <v>0</v>
      </c>
      <c r="X47" s="25">
        <f t="shared" si="61"/>
        <v>0</v>
      </c>
      <c r="Y47" s="23" t="s">
        <v>51</v>
      </c>
      <c r="Z47" s="25">
        <f t="shared" ref="Z47:AE47" si="62">Z48+Z49+Z50</f>
        <v>12.860759322852022</v>
      </c>
      <c r="AA47" s="25">
        <f t="shared" si="62"/>
        <v>0</v>
      </c>
      <c r="AB47" s="25">
        <f t="shared" si="62"/>
        <v>0</v>
      </c>
      <c r="AC47" s="25">
        <f t="shared" si="62"/>
        <v>4.0750000000000002</v>
      </c>
      <c r="AD47" s="25">
        <f t="shared" si="62"/>
        <v>0</v>
      </c>
      <c r="AE47" s="25">
        <f t="shared" si="62"/>
        <v>0</v>
      </c>
      <c r="AF47" s="23" t="s">
        <v>51</v>
      </c>
      <c r="AG47" s="25">
        <f t="shared" ref="AG47:AL47" si="63">AG48+AG49+AG50</f>
        <v>16.179569866157593</v>
      </c>
      <c r="AH47" s="25">
        <f t="shared" si="63"/>
        <v>0</v>
      </c>
      <c r="AI47" s="25">
        <f t="shared" si="63"/>
        <v>0</v>
      </c>
      <c r="AJ47" s="25">
        <f t="shared" si="63"/>
        <v>5.2149999999999999</v>
      </c>
      <c r="AK47" s="25">
        <f t="shared" si="63"/>
        <v>0</v>
      </c>
      <c r="AL47" s="25">
        <f t="shared" si="63"/>
        <v>0</v>
      </c>
    </row>
    <row r="48" spans="1:38" ht="63" x14ac:dyDescent="0.2">
      <c r="A48" s="17" t="s">
        <v>156</v>
      </c>
      <c r="B48" s="39" t="s">
        <v>190</v>
      </c>
      <c r="C48" s="48" t="s">
        <v>207</v>
      </c>
      <c r="D48" s="23" t="s">
        <v>51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3" t="s">
        <v>51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3" t="s">
        <v>51</v>
      </c>
      <c r="S48" s="23">
        <v>0</v>
      </c>
      <c r="T48" s="25">
        <v>0</v>
      </c>
      <c r="U48" s="25">
        <v>0</v>
      </c>
      <c r="V48" s="34">
        <v>0</v>
      </c>
      <c r="W48" s="25">
        <v>0</v>
      </c>
      <c r="X48" s="25">
        <v>0</v>
      </c>
      <c r="Y48" s="23" t="s">
        <v>51</v>
      </c>
      <c r="Z48" s="52">
        <f>'[1]Форма №2 2021-2025'!$Q$47/1.2</f>
        <v>8.3229882842481491</v>
      </c>
      <c r="AA48" s="25">
        <v>0</v>
      </c>
      <c r="AB48" s="25">
        <v>0</v>
      </c>
      <c r="AC48" s="52">
        <v>2.4300000000000002</v>
      </c>
      <c r="AD48" s="25">
        <v>0</v>
      </c>
      <c r="AE48" s="25">
        <v>0</v>
      </c>
      <c r="AF48" s="23" t="s">
        <v>51</v>
      </c>
      <c r="AG48" s="23">
        <f t="shared" ref="AG48:AL49" si="64">E48+L48+S48+Z48</f>
        <v>8.3229882842481491</v>
      </c>
      <c r="AH48" s="25">
        <f t="shared" si="64"/>
        <v>0</v>
      </c>
      <c r="AI48" s="25">
        <f t="shared" si="64"/>
        <v>0</v>
      </c>
      <c r="AJ48" s="23">
        <f t="shared" si="64"/>
        <v>2.4300000000000002</v>
      </c>
      <c r="AK48" s="25">
        <f t="shared" si="64"/>
        <v>0</v>
      </c>
      <c r="AL48" s="25">
        <f t="shared" si="64"/>
        <v>0</v>
      </c>
    </row>
    <row r="49" spans="1:38" ht="78.75" x14ac:dyDescent="0.2">
      <c r="A49" s="17" t="s">
        <v>157</v>
      </c>
      <c r="B49" s="39" t="s">
        <v>191</v>
      </c>
      <c r="C49" s="48" t="s">
        <v>208</v>
      </c>
      <c r="D49" s="23" t="s">
        <v>51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3" t="s">
        <v>51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 t="s">
        <v>51</v>
      </c>
      <c r="S49" s="52">
        <f>'[1]Форма №2 2021-2025'!$Q$48/1.2</f>
        <v>3.3188105433055708</v>
      </c>
      <c r="T49" s="25">
        <v>0</v>
      </c>
      <c r="U49" s="25">
        <v>0</v>
      </c>
      <c r="V49" s="52">
        <v>1.1399999999999999</v>
      </c>
      <c r="W49" s="25">
        <v>0</v>
      </c>
      <c r="X49" s="25">
        <v>0</v>
      </c>
      <c r="Y49" s="23" t="s">
        <v>51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3" t="s">
        <v>51</v>
      </c>
      <c r="AG49" s="23">
        <f t="shared" si="64"/>
        <v>3.3188105433055708</v>
      </c>
      <c r="AH49" s="25">
        <f t="shared" si="64"/>
        <v>0</v>
      </c>
      <c r="AI49" s="25">
        <f t="shared" si="64"/>
        <v>0</v>
      </c>
      <c r="AJ49" s="23">
        <f t="shared" si="64"/>
        <v>1.1399999999999999</v>
      </c>
      <c r="AK49" s="25">
        <f t="shared" si="64"/>
        <v>0</v>
      </c>
      <c r="AL49" s="25">
        <f t="shared" si="64"/>
        <v>0</v>
      </c>
    </row>
    <row r="50" spans="1:38" ht="46.5" customHeight="1" x14ac:dyDescent="0.2">
      <c r="A50" s="17" t="s">
        <v>158</v>
      </c>
      <c r="B50" s="39" t="s">
        <v>192</v>
      </c>
      <c r="C50" s="48" t="s">
        <v>209</v>
      </c>
      <c r="D50" s="23" t="s">
        <v>51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3" t="s">
        <v>51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3" t="s">
        <v>51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3" t="s">
        <v>51</v>
      </c>
      <c r="Z50" s="52">
        <f>'[1]Форма №2 2021-2025'!$Q$49/1.2</f>
        <v>4.5377710386038723</v>
      </c>
      <c r="AA50" s="25">
        <v>0</v>
      </c>
      <c r="AB50" s="25">
        <v>0</v>
      </c>
      <c r="AC50" s="52">
        <v>1.645</v>
      </c>
      <c r="AD50" s="25">
        <v>0</v>
      </c>
      <c r="AE50" s="25">
        <v>0</v>
      </c>
      <c r="AF50" s="23" t="s">
        <v>51</v>
      </c>
      <c r="AG50" s="23">
        <f t="shared" ref="AG50" si="65">E50+L50+S50+Z50</f>
        <v>4.5377710386038723</v>
      </c>
      <c r="AH50" s="25">
        <f t="shared" ref="AH50" si="66">F50+M50+T50+AA50</f>
        <v>0</v>
      </c>
      <c r="AI50" s="25">
        <f t="shared" ref="AI50" si="67">G50+N50+U50+AB50</f>
        <v>0</v>
      </c>
      <c r="AJ50" s="23">
        <f t="shared" ref="AJ50" si="68">H50+O50+V50+AC50</f>
        <v>1.645</v>
      </c>
      <c r="AK50" s="25">
        <f t="shared" ref="AK50" si="69">I50+P50+W50+AD50</f>
        <v>0</v>
      </c>
      <c r="AL50" s="25">
        <f t="shared" ref="AL50" si="70">J50+Q50+X50+AE50</f>
        <v>0</v>
      </c>
    </row>
    <row r="51" spans="1:38" ht="31.5" hidden="1" x14ac:dyDescent="0.2">
      <c r="A51" s="12" t="s">
        <v>52</v>
      </c>
      <c r="B51" s="13" t="s">
        <v>53</v>
      </c>
      <c r="C51" s="14" t="s">
        <v>20</v>
      </c>
      <c r="D51" s="23" t="s">
        <v>51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3" t="s">
        <v>51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3" t="s">
        <v>51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3" t="s">
        <v>51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3" t="s">
        <v>51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</row>
    <row r="52" spans="1:38" ht="31.5" hidden="1" x14ac:dyDescent="0.2">
      <c r="A52" s="9" t="s">
        <v>14</v>
      </c>
      <c r="B52" s="10" t="s">
        <v>54</v>
      </c>
      <c r="C52" s="11" t="s">
        <v>20</v>
      </c>
      <c r="D52" s="23" t="s">
        <v>51</v>
      </c>
      <c r="E52" s="25">
        <f t="shared" ref="E52:T52" si="71">E53</f>
        <v>0</v>
      </c>
      <c r="F52" s="25">
        <f t="shared" si="71"/>
        <v>0</v>
      </c>
      <c r="G52" s="25">
        <f t="shared" si="71"/>
        <v>0</v>
      </c>
      <c r="H52" s="25">
        <f t="shared" si="71"/>
        <v>0</v>
      </c>
      <c r="I52" s="25">
        <f t="shared" si="71"/>
        <v>0</v>
      </c>
      <c r="J52" s="25">
        <f t="shared" si="71"/>
        <v>0</v>
      </c>
      <c r="K52" s="23" t="s">
        <v>51</v>
      </c>
      <c r="L52" s="23">
        <f t="shared" si="71"/>
        <v>0</v>
      </c>
      <c r="M52" s="25">
        <f t="shared" si="71"/>
        <v>0</v>
      </c>
      <c r="N52" s="25">
        <f t="shared" si="71"/>
        <v>0</v>
      </c>
      <c r="O52" s="25">
        <f t="shared" si="71"/>
        <v>0</v>
      </c>
      <c r="P52" s="25">
        <f t="shared" si="71"/>
        <v>0</v>
      </c>
      <c r="Q52" s="25">
        <f t="shared" si="71"/>
        <v>0</v>
      </c>
      <c r="R52" s="23" t="s">
        <v>51</v>
      </c>
      <c r="S52" s="25">
        <f t="shared" si="71"/>
        <v>0</v>
      </c>
      <c r="T52" s="25">
        <f t="shared" si="71"/>
        <v>0</v>
      </c>
      <c r="U52" s="25">
        <f t="shared" ref="U52:X52" si="72">U53</f>
        <v>0</v>
      </c>
      <c r="V52" s="25">
        <f t="shared" si="72"/>
        <v>0</v>
      </c>
      <c r="W52" s="25">
        <f t="shared" si="72"/>
        <v>0</v>
      </c>
      <c r="X52" s="25">
        <f t="shared" si="72"/>
        <v>0</v>
      </c>
      <c r="Y52" s="23" t="s">
        <v>51</v>
      </c>
      <c r="Z52" s="25">
        <f t="shared" ref="Z52:AE52" si="73">Z53</f>
        <v>0</v>
      </c>
      <c r="AA52" s="25">
        <f t="shared" si="73"/>
        <v>0</v>
      </c>
      <c r="AB52" s="25">
        <f t="shared" si="73"/>
        <v>0</v>
      </c>
      <c r="AC52" s="25">
        <f t="shared" si="73"/>
        <v>0</v>
      </c>
      <c r="AD52" s="25">
        <f t="shared" si="73"/>
        <v>0</v>
      </c>
      <c r="AE52" s="25">
        <f t="shared" si="73"/>
        <v>0</v>
      </c>
      <c r="AF52" s="23" t="s">
        <v>51</v>
      </c>
      <c r="AG52" s="23">
        <f t="shared" ref="AG52:AL52" si="74">AG53</f>
        <v>0</v>
      </c>
      <c r="AH52" s="25">
        <f t="shared" si="74"/>
        <v>0</v>
      </c>
      <c r="AI52" s="25">
        <f t="shared" si="74"/>
        <v>0</v>
      </c>
      <c r="AJ52" s="25">
        <f t="shared" si="74"/>
        <v>0</v>
      </c>
      <c r="AK52" s="25">
        <f t="shared" si="74"/>
        <v>0</v>
      </c>
      <c r="AL52" s="25">
        <f t="shared" si="74"/>
        <v>0</v>
      </c>
    </row>
    <row r="53" spans="1:38" ht="31.5" hidden="1" x14ac:dyDescent="0.2">
      <c r="A53" s="12" t="s">
        <v>15</v>
      </c>
      <c r="B53" s="13" t="s">
        <v>55</v>
      </c>
      <c r="C53" s="14" t="s">
        <v>20</v>
      </c>
      <c r="D53" s="23" t="s">
        <v>51</v>
      </c>
      <c r="E53" s="25">
        <f t="shared" ref="E53:J53" si="75">E54</f>
        <v>0</v>
      </c>
      <c r="F53" s="25">
        <f t="shared" si="75"/>
        <v>0</v>
      </c>
      <c r="G53" s="25">
        <f t="shared" si="75"/>
        <v>0</v>
      </c>
      <c r="H53" s="25">
        <f t="shared" si="75"/>
        <v>0</v>
      </c>
      <c r="I53" s="25">
        <f t="shared" si="75"/>
        <v>0</v>
      </c>
      <c r="J53" s="25">
        <f t="shared" si="75"/>
        <v>0</v>
      </c>
      <c r="K53" s="23" t="s">
        <v>51</v>
      </c>
      <c r="L53" s="23">
        <f t="shared" ref="L53:Q53" si="76">L54</f>
        <v>0</v>
      </c>
      <c r="M53" s="25">
        <f t="shared" si="76"/>
        <v>0</v>
      </c>
      <c r="N53" s="25">
        <f t="shared" si="76"/>
        <v>0</v>
      </c>
      <c r="O53" s="25">
        <f t="shared" si="76"/>
        <v>0</v>
      </c>
      <c r="P53" s="25">
        <f t="shared" si="76"/>
        <v>0</v>
      </c>
      <c r="Q53" s="25">
        <f t="shared" si="76"/>
        <v>0</v>
      </c>
      <c r="R53" s="23" t="s">
        <v>51</v>
      </c>
      <c r="S53" s="25">
        <f t="shared" ref="S53:X53" si="77">S54</f>
        <v>0</v>
      </c>
      <c r="T53" s="25">
        <f t="shared" si="77"/>
        <v>0</v>
      </c>
      <c r="U53" s="25">
        <f t="shared" si="77"/>
        <v>0</v>
      </c>
      <c r="V53" s="25">
        <f t="shared" si="77"/>
        <v>0</v>
      </c>
      <c r="W53" s="25">
        <f t="shared" si="77"/>
        <v>0</v>
      </c>
      <c r="X53" s="25">
        <f t="shared" si="77"/>
        <v>0</v>
      </c>
      <c r="Y53" s="23" t="s">
        <v>51</v>
      </c>
      <c r="Z53" s="25">
        <f t="shared" ref="Z53:AE53" si="78">Z54</f>
        <v>0</v>
      </c>
      <c r="AA53" s="25">
        <f t="shared" si="78"/>
        <v>0</v>
      </c>
      <c r="AB53" s="25">
        <f t="shared" si="78"/>
        <v>0</v>
      </c>
      <c r="AC53" s="25">
        <f t="shared" si="78"/>
        <v>0</v>
      </c>
      <c r="AD53" s="25">
        <f t="shared" si="78"/>
        <v>0</v>
      </c>
      <c r="AE53" s="25">
        <f t="shared" si="78"/>
        <v>0</v>
      </c>
      <c r="AF53" s="23" t="s">
        <v>51</v>
      </c>
      <c r="AG53" s="23">
        <f t="shared" ref="AG53:AL53" si="79">AG54</f>
        <v>0</v>
      </c>
      <c r="AH53" s="25">
        <f t="shared" si="79"/>
        <v>0</v>
      </c>
      <c r="AI53" s="25">
        <f t="shared" si="79"/>
        <v>0</v>
      </c>
      <c r="AJ53" s="25">
        <f t="shared" si="79"/>
        <v>0</v>
      </c>
      <c r="AK53" s="25">
        <f t="shared" si="79"/>
        <v>0</v>
      </c>
      <c r="AL53" s="25">
        <f t="shared" si="79"/>
        <v>0</v>
      </c>
    </row>
    <row r="54" spans="1:38" ht="63" hidden="1" x14ac:dyDescent="0.2">
      <c r="A54" s="17" t="s">
        <v>159</v>
      </c>
      <c r="B54" s="38" t="s">
        <v>165</v>
      </c>
      <c r="C54" s="17" t="s">
        <v>56</v>
      </c>
      <c r="D54" s="23" t="s">
        <v>51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3" t="s">
        <v>51</v>
      </c>
      <c r="L54" s="23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3" t="s">
        <v>51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3" t="s">
        <v>51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3" t="s">
        <v>51</v>
      </c>
      <c r="AG54" s="23">
        <f t="shared" ref="AG54:AL54" si="80">E54+L54+S54+Z54</f>
        <v>0</v>
      </c>
      <c r="AH54" s="25">
        <f t="shared" si="80"/>
        <v>0</v>
      </c>
      <c r="AI54" s="25">
        <f t="shared" si="80"/>
        <v>0</v>
      </c>
      <c r="AJ54" s="25">
        <f t="shared" si="80"/>
        <v>0</v>
      </c>
      <c r="AK54" s="25">
        <f t="shared" si="80"/>
        <v>0</v>
      </c>
      <c r="AL54" s="25">
        <f t="shared" si="80"/>
        <v>0</v>
      </c>
    </row>
    <row r="55" spans="1:38" ht="31.5" hidden="1" x14ac:dyDescent="0.2">
      <c r="A55" s="12" t="s">
        <v>85</v>
      </c>
      <c r="B55" s="13" t="s">
        <v>57</v>
      </c>
      <c r="C55" s="14" t="s">
        <v>20</v>
      </c>
      <c r="D55" s="23"/>
      <c r="E55" s="25"/>
      <c r="F55" s="25"/>
      <c r="G55" s="25"/>
      <c r="H55" s="25"/>
      <c r="I55" s="25"/>
      <c r="J55" s="25"/>
      <c r="K55" s="23"/>
      <c r="L55" s="25"/>
      <c r="M55" s="25"/>
      <c r="N55" s="25"/>
      <c r="O55" s="25"/>
      <c r="P55" s="25"/>
      <c r="Q55" s="25"/>
      <c r="R55" s="23"/>
      <c r="S55" s="25"/>
      <c r="T55" s="25"/>
      <c r="U55" s="25"/>
      <c r="V55" s="25"/>
      <c r="W55" s="25"/>
      <c r="X55" s="25"/>
      <c r="Y55" s="23"/>
      <c r="Z55" s="25"/>
      <c r="AA55" s="25"/>
      <c r="AB55" s="25"/>
      <c r="AC55" s="25"/>
      <c r="AD55" s="25"/>
      <c r="AE55" s="25"/>
      <c r="AF55" s="23"/>
      <c r="AG55" s="23"/>
      <c r="AH55" s="23"/>
      <c r="AI55" s="23"/>
      <c r="AJ55" s="23"/>
      <c r="AK55" s="23"/>
      <c r="AL55" s="23"/>
    </row>
    <row r="56" spans="1:38" ht="31.5" hidden="1" x14ac:dyDescent="0.2">
      <c r="A56" s="12" t="s">
        <v>86</v>
      </c>
      <c r="B56" s="13" t="s">
        <v>58</v>
      </c>
      <c r="C56" s="14" t="s">
        <v>20</v>
      </c>
      <c r="D56" s="23"/>
      <c r="E56" s="25"/>
      <c r="F56" s="25"/>
      <c r="G56" s="25"/>
      <c r="H56" s="25"/>
      <c r="I56" s="25"/>
      <c r="J56" s="25"/>
      <c r="K56" s="23"/>
      <c r="L56" s="25"/>
      <c r="M56" s="25"/>
      <c r="N56" s="25"/>
      <c r="O56" s="25"/>
      <c r="P56" s="25"/>
      <c r="Q56" s="25"/>
      <c r="R56" s="23"/>
      <c r="S56" s="25"/>
      <c r="T56" s="25"/>
      <c r="U56" s="25"/>
      <c r="V56" s="25"/>
      <c r="W56" s="25"/>
      <c r="X56" s="25"/>
      <c r="Y56" s="23"/>
      <c r="Z56" s="25"/>
      <c r="AA56" s="25"/>
      <c r="AB56" s="25"/>
      <c r="AC56" s="25"/>
      <c r="AD56" s="25"/>
      <c r="AE56" s="25"/>
      <c r="AF56" s="23"/>
      <c r="AG56" s="23"/>
      <c r="AH56" s="23"/>
      <c r="AI56" s="23"/>
      <c r="AJ56" s="23"/>
      <c r="AK56" s="23"/>
      <c r="AL56" s="23"/>
    </row>
    <row r="57" spans="1:38" ht="31.5" hidden="1" x14ac:dyDescent="0.2">
      <c r="A57" s="12" t="s">
        <v>87</v>
      </c>
      <c r="B57" s="13" t="s">
        <v>59</v>
      </c>
      <c r="C57" s="14" t="s">
        <v>20</v>
      </c>
      <c r="D57" s="23"/>
      <c r="E57" s="25"/>
      <c r="F57" s="25"/>
      <c r="G57" s="25"/>
      <c r="H57" s="25"/>
      <c r="I57" s="25"/>
      <c r="J57" s="25"/>
      <c r="K57" s="23"/>
      <c r="L57" s="25"/>
      <c r="M57" s="25"/>
      <c r="N57" s="25"/>
      <c r="O57" s="25"/>
      <c r="P57" s="25"/>
      <c r="Q57" s="25"/>
      <c r="R57" s="23"/>
      <c r="S57" s="25"/>
      <c r="T57" s="25"/>
      <c r="U57" s="25"/>
      <c r="V57" s="25"/>
      <c r="W57" s="25"/>
      <c r="X57" s="25"/>
      <c r="Y57" s="23"/>
      <c r="Z57" s="25"/>
      <c r="AA57" s="25"/>
      <c r="AB57" s="25"/>
      <c r="AC57" s="25"/>
      <c r="AD57" s="25"/>
      <c r="AE57" s="25"/>
      <c r="AF57" s="23"/>
      <c r="AG57" s="23"/>
      <c r="AH57" s="23"/>
      <c r="AI57" s="23"/>
      <c r="AJ57" s="23"/>
      <c r="AK57" s="23"/>
      <c r="AL57" s="23"/>
    </row>
    <row r="58" spans="1:38" ht="47.25" hidden="1" x14ac:dyDescent="0.2">
      <c r="A58" s="12" t="s">
        <v>88</v>
      </c>
      <c r="B58" s="13" t="s">
        <v>60</v>
      </c>
      <c r="C58" s="14" t="s">
        <v>20</v>
      </c>
      <c r="D58" s="23"/>
      <c r="E58" s="25"/>
      <c r="F58" s="25"/>
      <c r="G58" s="25"/>
      <c r="H58" s="25"/>
      <c r="I58" s="25"/>
      <c r="J58" s="25"/>
      <c r="K58" s="23"/>
      <c r="L58" s="25"/>
      <c r="M58" s="25"/>
      <c r="N58" s="25"/>
      <c r="O58" s="25"/>
      <c r="P58" s="25"/>
      <c r="Q58" s="25"/>
      <c r="R58" s="23"/>
      <c r="S58" s="25"/>
      <c r="T58" s="25"/>
      <c r="U58" s="25"/>
      <c r="V58" s="25"/>
      <c r="W58" s="25"/>
      <c r="X58" s="25"/>
      <c r="Y58" s="23"/>
      <c r="Z58" s="25"/>
      <c r="AA58" s="25"/>
      <c r="AB58" s="25"/>
      <c r="AC58" s="25"/>
      <c r="AD58" s="25"/>
      <c r="AE58" s="25"/>
      <c r="AF58" s="23"/>
      <c r="AG58" s="23"/>
      <c r="AH58" s="23"/>
      <c r="AI58" s="23"/>
      <c r="AJ58" s="23"/>
      <c r="AK58" s="23"/>
      <c r="AL58" s="23"/>
    </row>
    <row r="59" spans="1:38" ht="47.25" hidden="1" x14ac:dyDescent="0.2">
      <c r="A59" s="12" t="s">
        <v>89</v>
      </c>
      <c r="B59" s="13" t="s">
        <v>61</v>
      </c>
      <c r="C59" s="14" t="s">
        <v>20</v>
      </c>
      <c r="D59" s="23"/>
      <c r="E59" s="25"/>
      <c r="F59" s="25"/>
      <c r="G59" s="25"/>
      <c r="H59" s="25"/>
      <c r="I59" s="25"/>
      <c r="J59" s="25"/>
      <c r="K59" s="23"/>
      <c r="L59" s="25"/>
      <c r="M59" s="25"/>
      <c r="N59" s="25"/>
      <c r="O59" s="25"/>
      <c r="P59" s="25"/>
      <c r="Q59" s="25"/>
      <c r="R59" s="23"/>
      <c r="S59" s="25"/>
      <c r="T59" s="25"/>
      <c r="U59" s="25"/>
      <c r="V59" s="25"/>
      <c r="W59" s="25"/>
      <c r="X59" s="25"/>
      <c r="Y59" s="23"/>
      <c r="Z59" s="25"/>
      <c r="AA59" s="25"/>
      <c r="AB59" s="25"/>
      <c r="AC59" s="25"/>
      <c r="AD59" s="25"/>
      <c r="AE59" s="25"/>
      <c r="AF59" s="23"/>
      <c r="AG59" s="23"/>
      <c r="AH59" s="23"/>
      <c r="AI59" s="23"/>
      <c r="AJ59" s="23"/>
      <c r="AK59" s="23"/>
      <c r="AL59" s="23"/>
    </row>
    <row r="60" spans="1:38" ht="47.25" hidden="1" x14ac:dyDescent="0.2">
      <c r="A60" s="12" t="s">
        <v>90</v>
      </c>
      <c r="B60" s="13" t="s">
        <v>62</v>
      </c>
      <c r="C60" s="14" t="s">
        <v>20</v>
      </c>
      <c r="D60" s="23"/>
      <c r="E60" s="25"/>
      <c r="F60" s="25"/>
      <c r="G60" s="25"/>
      <c r="H60" s="25"/>
      <c r="I60" s="25"/>
      <c r="J60" s="25"/>
      <c r="K60" s="23"/>
      <c r="L60" s="25"/>
      <c r="M60" s="25"/>
      <c r="N60" s="25"/>
      <c r="O60" s="25"/>
      <c r="P60" s="25"/>
      <c r="Q60" s="25"/>
      <c r="R60" s="23"/>
      <c r="S60" s="25"/>
      <c r="T60" s="25"/>
      <c r="U60" s="25"/>
      <c r="V60" s="25"/>
      <c r="W60" s="25"/>
      <c r="X60" s="25"/>
      <c r="Y60" s="23"/>
      <c r="Z60" s="25"/>
      <c r="AA60" s="25"/>
      <c r="AB60" s="25"/>
      <c r="AC60" s="25"/>
      <c r="AD60" s="25"/>
      <c r="AE60" s="25"/>
      <c r="AF60" s="23"/>
      <c r="AG60" s="23"/>
      <c r="AH60" s="23"/>
      <c r="AI60" s="23"/>
      <c r="AJ60" s="23"/>
      <c r="AK60" s="23"/>
      <c r="AL60" s="23"/>
    </row>
    <row r="61" spans="1:38" ht="47.25" hidden="1" x14ac:dyDescent="0.2">
      <c r="A61" s="12" t="s">
        <v>91</v>
      </c>
      <c r="B61" s="13" t="s">
        <v>63</v>
      </c>
      <c r="C61" s="14" t="s">
        <v>20</v>
      </c>
      <c r="D61" s="23"/>
      <c r="E61" s="25"/>
      <c r="F61" s="25"/>
      <c r="G61" s="25"/>
      <c r="H61" s="25"/>
      <c r="I61" s="25"/>
      <c r="J61" s="25"/>
      <c r="K61" s="23"/>
      <c r="L61" s="25"/>
      <c r="M61" s="25"/>
      <c r="N61" s="25"/>
      <c r="O61" s="25"/>
      <c r="P61" s="25"/>
      <c r="Q61" s="25"/>
      <c r="R61" s="23"/>
      <c r="S61" s="25"/>
      <c r="T61" s="25"/>
      <c r="U61" s="25"/>
      <c r="V61" s="25"/>
      <c r="W61" s="25"/>
      <c r="X61" s="25"/>
      <c r="Y61" s="23"/>
      <c r="Z61" s="25"/>
      <c r="AA61" s="25"/>
      <c r="AB61" s="25"/>
      <c r="AC61" s="25"/>
      <c r="AD61" s="25"/>
      <c r="AE61" s="25"/>
      <c r="AF61" s="23"/>
      <c r="AG61" s="23"/>
      <c r="AH61" s="23"/>
      <c r="AI61" s="23"/>
      <c r="AJ61" s="23"/>
      <c r="AK61" s="23"/>
      <c r="AL61" s="23"/>
    </row>
    <row r="62" spans="1:38" ht="47.25" x14ac:dyDescent="0.2">
      <c r="A62" s="9" t="s">
        <v>64</v>
      </c>
      <c r="B62" s="10" t="s">
        <v>65</v>
      </c>
      <c r="C62" s="11" t="s">
        <v>20</v>
      </c>
      <c r="D62" s="23" t="s">
        <v>51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3" t="s">
        <v>51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3" t="s">
        <v>51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3" t="s">
        <v>51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 t="s">
        <v>51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</row>
    <row r="63" spans="1:38" ht="31.5" x14ac:dyDescent="0.2">
      <c r="A63" s="12" t="s">
        <v>66</v>
      </c>
      <c r="B63" s="13" t="s">
        <v>67</v>
      </c>
      <c r="C63" s="14" t="s">
        <v>20</v>
      </c>
      <c r="D63" s="23"/>
      <c r="E63" s="25"/>
      <c r="F63" s="25"/>
      <c r="G63" s="25"/>
      <c r="H63" s="25"/>
      <c r="I63" s="25"/>
      <c r="J63" s="25"/>
      <c r="K63" s="23"/>
      <c r="L63" s="25"/>
      <c r="M63" s="25"/>
      <c r="N63" s="25"/>
      <c r="O63" s="25"/>
      <c r="P63" s="25"/>
      <c r="Q63" s="25"/>
      <c r="R63" s="23"/>
      <c r="S63" s="25"/>
      <c r="T63" s="25"/>
      <c r="U63" s="25"/>
      <c r="V63" s="25"/>
      <c r="W63" s="25"/>
      <c r="X63" s="25"/>
      <c r="Y63" s="23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</row>
    <row r="64" spans="1:38" ht="47.25" x14ac:dyDescent="0.2">
      <c r="A64" s="12" t="s">
        <v>68</v>
      </c>
      <c r="B64" s="13" t="s">
        <v>69</v>
      </c>
      <c r="C64" s="14" t="s">
        <v>20</v>
      </c>
      <c r="D64" s="23"/>
      <c r="E64" s="25">
        <f t="shared" ref="E64:J64" si="81">E65</f>
        <v>0</v>
      </c>
      <c r="F64" s="25">
        <f t="shared" si="81"/>
        <v>0</v>
      </c>
      <c r="G64" s="25">
        <f t="shared" si="81"/>
        <v>0</v>
      </c>
      <c r="H64" s="25">
        <f t="shared" si="81"/>
        <v>0</v>
      </c>
      <c r="I64" s="25">
        <f t="shared" si="81"/>
        <v>0</v>
      </c>
      <c r="J64" s="25">
        <f t="shared" si="81"/>
        <v>0</v>
      </c>
      <c r="K64" s="23"/>
      <c r="L64" s="25">
        <f t="shared" ref="L64:Q64" si="82">L65</f>
        <v>0</v>
      </c>
      <c r="M64" s="25">
        <f t="shared" si="82"/>
        <v>0</v>
      </c>
      <c r="N64" s="25">
        <f t="shared" si="82"/>
        <v>0</v>
      </c>
      <c r="O64" s="25">
        <f t="shared" si="82"/>
        <v>0</v>
      </c>
      <c r="P64" s="25">
        <f t="shared" si="82"/>
        <v>0</v>
      </c>
      <c r="Q64" s="25">
        <f t="shared" si="82"/>
        <v>0</v>
      </c>
      <c r="R64" s="23"/>
      <c r="S64" s="25">
        <f>S65</f>
        <v>2.1983132425464</v>
      </c>
      <c r="T64" s="25">
        <f t="shared" ref="T64:X64" si="83">T65</f>
        <v>0</v>
      </c>
      <c r="U64" s="25">
        <f t="shared" si="83"/>
        <v>0</v>
      </c>
      <c r="V64" s="25">
        <f t="shared" si="83"/>
        <v>0.5</v>
      </c>
      <c r="W64" s="25">
        <f t="shared" si="83"/>
        <v>0</v>
      </c>
      <c r="X64" s="25">
        <f t="shared" si="83"/>
        <v>0</v>
      </c>
      <c r="Y64" s="23"/>
      <c r="Z64" s="25">
        <f t="shared" ref="Z64:AE64" si="84">Z65</f>
        <v>0</v>
      </c>
      <c r="AA64" s="25">
        <f t="shared" si="84"/>
        <v>0</v>
      </c>
      <c r="AB64" s="25">
        <f t="shared" si="84"/>
        <v>0</v>
      </c>
      <c r="AC64" s="25">
        <f t="shared" si="84"/>
        <v>0</v>
      </c>
      <c r="AD64" s="25">
        <f t="shared" si="84"/>
        <v>0</v>
      </c>
      <c r="AE64" s="25">
        <f t="shared" si="84"/>
        <v>0</v>
      </c>
      <c r="AF64" s="25"/>
      <c r="AG64" s="25">
        <f t="shared" ref="AG64:AL64" si="85">AG65</f>
        <v>2.1983132425464</v>
      </c>
      <c r="AH64" s="25">
        <f t="shared" si="85"/>
        <v>0</v>
      </c>
      <c r="AI64" s="25">
        <f t="shared" si="85"/>
        <v>0</v>
      </c>
      <c r="AJ64" s="23">
        <f t="shared" si="85"/>
        <v>0.5</v>
      </c>
      <c r="AK64" s="25">
        <f t="shared" si="85"/>
        <v>0</v>
      </c>
      <c r="AL64" s="25">
        <f t="shared" si="85"/>
        <v>0</v>
      </c>
    </row>
    <row r="65" spans="1:38" ht="45.75" customHeight="1" x14ac:dyDescent="0.2">
      <c r="A65" s="48" t="s">
        <v>193</v>
      </c>
      <c r="B65" s="39" t="s">
        <v>194</v>
      </c>
      <c r="C65" s="48" t="s">
        <v>210</v>
      </c>
      <c r="D65" s="23" t="s">
        <v>51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3" t="s">
        <v>51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3" t="s">
        <v>51</v>
      </c>
      <c r="S65" s="52">
        <f>'[1]Форма №2 2021-2025'!$Q$64/1.2</f>
        <v>2.1983132425464</v>
      </c>
      <c r="T65" s="23">
        <v>0</v>
      </c>
      <c r="U65" s="25">
        <v>0</v>
      </c>
      <c r="V65" s="51">
        <v>0.5</v>
      </c>
      <c r="W65" s="25">
        <v>0</v>
      </c>
      <c r="X65" s="25">
        <v>0</v>
      </c>
      <c r="Y65" s="23" t="s">
        <v>51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3" t="s">
        <v>51</v>
      </c>
      <c r="AG65" s="23">
        <f t="shared" ref="AG65" si="86">E65+L65+S65+Z65</f>
        <v>2.1983132425464</v>
      </c>
      <c r="AH65" s="23">
        <f t="shared" ref="AH65" si="87">F65+M65+T65+AA65</f>
        <v>0</v>
      </c>
      <c r="AI65" s="25">
        <f t="shared" ref="AI65" si="88">G65+N65+U65+AB65</f>
        <v>0</v>
      </c>
      <c r="AJ65" s="23">
        <f t="shared" ref="AJ65" si="89">H65+O65+V65+AC65</f>
        <v>0.5</v>
      </c>
      <c r="AK65" s="25">
        <f t="shared" ref="AK65" si="90">I65+P65+W65+AD65</f>
        <v>0</v>
      </c>
      <c r="AL65" s="25">
        <f t="shared" ref="AL65" si="91">J65+Q65+X65+AE65</f>
        <v>0</v>
      </c>
    </row>
    <row r="66" spans="1:38" ht="63" x14ac:dyDescent="0.2">
      <c r="A66" s="18" t="s">
        <v>16</v>
      </c>
      <c r="B66" s="19" t="s">
        <v>70</v>
      </c>
      <c r="C66" s="20" t="s">
        <v>20</v>
      </c>
      <c r="D66" s="23" t="s">
        <v>51</v>
      </c>
      <c r="E66" s="25">
        <f t="shared" ref="E66:J66" si="92">E67+E68</f>
        <v>0</v>
      </c>
      <c r="F66" s="25">
        <f t="shared" si="92"/>
        <v>0</v>
      </c>
      <c r="G66" s="25">
        <f t="shared" si="92"/>
        <v>0</v>
      </c>
      <c r="H66" s="25">
        <f t="shared" si="92"/>
        <v>0</v>
      </c>
      <c r="I66" s="25">
        <f t="shared" si="92"/>
        <v>0</v>
      </c>
      <c r="J66" s="25">
        <f t="shared" si="92"/>
        <v>0</v>
      </c>
      <c r="K66" s="23" t="s">
        <v>51</v>
      </c>
      <c r="L66" s="25">
        <f t="shared" ref="L66:Q66" si="93">L67+L68</f>
        <v>0</v>
      </c>
      <c r="M66" s="25">
        <f t="shared" si="93"/>
        <v>0</v>
      </c>
      <c r="N66" s="25">
        <f t="shared" si="93"/>
        <v>0</v>
      </c>
      <c r="O66" s="25">
        <f t="shared" si="93"/>
        <v>0</v>
      </c>
      <c r="P66" s="25">
        <f t="shared" si="93"/>
        <v>0</v>
      </c>
      <c r="Q66" s="25">
        <f t="shared" si="93"/>
        <v>0</v>
      </c>
      <c r="R66" s="23" t="s">
        <v>51</v>
      </c>
      <c r="S66" s="25">
        <f>S67+S68</f>
        <v>0</v>
      </c>
      <c r="T66" s="25">
        <f t="shared" ref="T66:X66" si="94">T67+T68</f>
        <v>0</v>
      </c>
      <c r="U66" s="25">
        <f t="shared" si="94"/>
        <v>0</v>
      </c>
      <c r="V66" s="25">
        <f t="shared" si="94"/>
        <v>0</v>
      </c>
      <c r="W66" s="25">
        <f t="shared" si="94"/>
        <v>0</v>
      </c>
      <c r="X66" s="25">
        <f t="shared" si="94"/>
        <v>0</v>
      </c>
      <c r="Y66" s="23" t="s">
        <v>51</v>
      </c>
      <c r="Z66" s="25">
        <f t="shared" ref="Z66:AE66" si="95">Z67+Z68</f>
        <v>0</v>
      </c>
      <c r="AA66" s="25">
        <f t="shared" si="95"/>
        <v>0</v>
      </c>
      <c r="AB66" s="25">
        <f t="shared" si="95"/>
        <v>0</v>
      </c>
      <c r="AC66" s="25">
        <f t="shared" si="95"/>
        <v>0</v>
      </c>
      <c r="AD66" s="25">
        <f t="shared" si="95"/>
        <v>0</v>
      </c>
      <c r="AE66" s="25">
        <f t="shared" si="95"/>
        <v>0</v>
      </c>
      <c r="AF66" s="25" t="s">
        <v>51</v>
      </c>
      <c r="AG66" s="25">
        <f t="shared" ref="AG66:AL66" si="96">AG67+AG68</f>
        <v>0</v>
      </c>
      <c r="AH66" s="25">
        <f t="shared" si="96"/>
        <v>0</v>
      </c>
      <c r="AI66" s="25">
        <f t="shared" si="96"/>
        <v>0</v>
      </c>
      <c r="AJ66" s="25">
        <f t="shared" si="96"/>
        <v>0</v>
      </c>
      <c r="AK66" s="25">
        <f t="shared" si="96"/>
        <v>0</v>
      </c>
      <c r="AL66" s="25">
        <f t="shared" si="96"/>
        <v>0</v>
      </c>
    </row>
    <row r="67" spans="1:38" ht="47.25" x14ac:dyDescent="0.2">
      <c r="A67" s="18" t="s">
        <v>71</v>
      </c>
      <c r="B67" s="19" t="s">
        <v>72</v>
      </c>
      <c r="C67" s="20" t="s">
        <v>20</v>
      </c>
      <c r="D67" s="23" t="s">
        <v>51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3" t="s">
        <v>51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3" t="s">
        <v>51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3" t="s">
        <v>51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 t="s">
        <v>51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</row>
    <row r="68" spans="1:38" ht="47.25" x14ac:dyDescent="0.2">
      <c r="A68" s="18" t="s">
        <v>73</v>
      </c>
      <c r="B68" s="19" t="s">
        <v>74</v>
      </c>
      <c r="C68" s="20" t="s">
        <v>20</v>
      </c>
      <c r="D68" s="23" t="s">
        <v>51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3" t="s">
        <v>51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3" t="s">
        <v>51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3" t="s">
        <v>51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 t="s">
        <v>51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</row>
    <row r="69" spans="1:38" ht="31.5" x14ac:dyDescent="0.2">
      <c r="A69" s="18" t="s">
        <v>17</v>
      </c>
      <c r="B69" s="19" t="s">
        <v>75</v>
      </c>
      <c r="C69" s="20" t="s">
        <v>20</v>
      </c>
      <c r="D69" s="23" t="s">
        <v>51</v>
      </c>
      <c r="E69" s="25">
        <f t="shared" ref="E69:J69" si="97">E70+E72</f>
        <v>0</v>
      </c>
      <c r="F69" s="25">
        <f t="shared" si="97"/>
        <v>0</v>
      </c>
      <c r="G69" s="25">
        <f t="shared" si="97"/>
        <v>0</v>
      </c>
      <c r="H69" s="25">
        <f t="shared" si="97"/>
        <v>0</v>
      </c>
      <c r="I69" s="25">
        <f t="shared" si="97"/>
        <v>0</v>
      </c>
      <c r="J69" s="25">
        <f t="shared" si="97"/>
        <v>0</v>
      </c>
      <c r="K69" s="23" t="s">
        <v>51</v>
      </c>
      <c r="L69" s="25">
        <f t="shared" ref="L69:Q69" si="98">L70+L72</f>
        <v>0</v>
      </c>
      <c r="M69" s="25">
        <f t="shared" si="98"/>
        <v>0</v>
      </c>
      <c r="N69" s="25">
        <f t="shared" si="98"/>
        <v>0</v>
      </c>
      <c r="O69" s="25">
        <f t="shared" si="98"/>
        <v>0</v>
      </c>
      <c r="P69" s="25">
        <f t="shared" si="98"/>
        <v>0</v>
      </c>
      <c r="Q69" s="25">
        <f t="shared" si="98"/>
        <v>0</v>
      </c>
      <c r="R69" s="23" t="s">
        <v>51</v>
      </c>
      <c r="S69" s="23">
        <f t="shared" ref="S69:X69" si="99">S70+S72</f>
        <v>0</v>
      </c>
      <c r="T69" s="23">
        <f t="shared" si="99"/>
        <v>0</v>
      </c>
      <c r="U69" s="25">
        <f t="shared" si="99"/>
        <v>0</v>
      </c>
      <c r="V69" s="25">
        <f t="shared" si="99"/>
        <v>0.31</v>
      </c>
      <c r="W69" s="25">
        <f t="shared" si="99"/>
        <v>0</v>
      </c>
      <c r="X69" s="25">
        <f t="shared" si="99"/>
        <v>0</v>
      </c>
      <c r="Y69" s="23" t="s">
        <v>51</v>
      </c>
      <c r="Z69" s="25">
        <f t="shared" ref="Z69:AE69" si="100">Z70+Z72</f>
        <v>0</v>
      </c>
      <c r="AA69" s="25">
        <f t="shared" si="100"/>
        <v>0</v>
      </c>
      <c r="AB69" s="25">
        <f t="shared" si="100"/>
        <v>0</v>
      </c>
      <c r="AC69" s="25">
        <f t="shared" si="100"/>
        <v>0</v>
      </c>
      <c r="AD69" s="25">
        <f t="shared" si="100"/>
        <v>0</v>
      </c>
      <c r="AE69" s="25">
        <f t="shared" si="100"/>
        <v>0</v>
      </c>
      <c r="AF69" s="23" t="s">
        <v>51</v>
      </c>
      <c r="AG69" s="23">
        <f t="shared" ref="AG69:AL69" si="101">AG70+AG72</f>
        <v>0</v>
      </c>
      <c r="AH69" s="23">
        <f t="shared" si="101"/>
        <v>0</v>
      </c>
      <c r="AI69" s="25">
        <f t="shared" si="101"/>
        <v>0</v>
      </c>
      <c r="AJ69" s="23">
        <f t="shared" si="101"/>
        <v>0.31</v>
      </c>
      <c r="AK69" s="25">
        <f t="shared" si="101"/>
        <v>0</v>
      </c>
      <c r="AL69" s="25">
        <f t="shared" si="101"/>
        <v>0</v>
      </c>
    </row>
    <row r="70" spans="1:38" ht="31.5" x14ac:dyDescent="0.2">
      <c r="A70" s="12" t="s">
        <v>76</v>
      </c>
      <c r="B70" s="13" t="s">
        <v>77</v>
      </c>
      <c r="C70" s="14" t="s">
        <v>20</v>
      </c>
      <c r="D70" s="23" t="s">
        <v>51</v>
      </c>
      <c r="E70" s="25">
        <f>E71</f>
        <v>0</v>
      </c>
      <c r="F70" s="25">
        <f t="shared" ref="F70:J70" si="102">F71</f>
        <v>0</v>
      </c>
      <c r="G70" s="25">
        <f t="shared" si="102"/>
        <v>0</v>
      </c>
      <c r="H70" s="25">
        <f t="shared" si="102"/>
        <v>0</v>
      </c>
      <c r="I70" s="25">
        <f t="shared" si="102"/>
        <v>0</v>
      </c>
      <c r="J70" s="25">
        <f t="shared" si="102"/>
        <v>0</v>
      </c>
      <c r="K70" s="23" t="s">
        <v>51</v>
      </c>
      <c r="L70" s="25">
        <f>L71</f>
        <v>0</v>
      </c>
      <c r="M70" s="25">
        <f t="shared" ref="M70:Q70" si="103">M71</f>
        <v>0</v>
      </c>
      <c r="N70" s="25">
        <f t="shared" si="103"/>
        <v>0</v>
      </c>
      <c r="O70" s="25">
        <f t="shared" si="103"/>
        <v>0</v>
      </c>
      <c r="P70" s="25">
        <f t="shared" si="103"/>
        <v>0</v>
      </c>
      <c r="Q70" s="25">
        <f t="shared" si="103"/>
        <v>0</v>
      </c>
      <c r="R70" s="23" t="s">
        <v>51</v>
      </c>
      <c r="S70" s="23">
        <f>S71</f>
        <v>0</v>
      </c>
      <c r="T70" s="23">
        <f t="shared" ref="T70:X70" si="104">T71</f>
        <v>0</v>
      </c>
      <c r="U70" s="25">
        <f t="shared" si="104"/>
        <v>0</v>
      </c>
      <c r="V70" s="25">
        <f t="shared" si="104"/>
        <v>0</v>
      </c>
      <c r="W70" s="25">
        <f t="shared" si="104"/>
        <v>0</v>
      </c>
      <c r="X70" s="25">
        <f t="shared" si="104"/>
        <v>0</v>
      </c>
      <c r="Y70" s="23" t="s">
        <v>51</v>
      </c>
      <c r="Z70" s="25">
        <f>Z71</f>
        <v>0</v>
      </c>
      <c r="AA70" s="25">
        <f t="shared" ref="AA70:AE70" si="105">AA71</f>
        <v>0</v>
      </c>
      <c r="AB70" s="25">
        <f t="shared" si="105"/>
        <v>0</v>
      </c>
      <c r="AC70" s="25">
        <f t="shared" si="105"/>
        <v>0</v>
      </c>
      <c r="AD70" s="25">
        <f t="shared" si="105"/>
        <v>0</v>
      </c>
      <c r="AE70" s="25">
        <f t="shared" si="105"/>
        <v>0</v>
      </c>
      <c r="AF70" s="23" t="s">
        <v>51</v>
      </c>
      <c r="AG70" s="23">
        <f t="shared" ref="AG70:AL70" si="106">AG71</f>
        <v>0</v>
      </c>
      <c r="AH70" s="23">
        <f t="shared" si="106"/>
        <v>0</v>
      </c>
      <c r="AI70" s="25">
        <f t="shared" si="106"/>
        <v>0</v>
      </c>
      <c r="AJ70" s="25">
        <f t="shared" si="106"/>
        <v>0</v>
      </c>
      <c r="AK70" s="25">
        <f t="shared" si="106"/>
        <v>0</v>
      </c>
      <c r="AL70" s="25">
        <f t="shared" si="106"/>
        <v>0</v>
      </c>
    </row>
    <row r="71" spans="1:38" ht="22.5" customHeight="1" x14ac:dyDescent="0.2">
      <c r="A71" s="56" t="s">
        <v>78</v>
      </c>
      <c r="B71" s="39"/>
      <c r="C71" s="48"/>
      <c r="D71" s="23" t="s">
        <v>51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3" t="s">
        <v>51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37" t="s">
        <v>51</v>
      </c>
      <c r="S71" s="37">
        <v>0</v>
      </c>
      <c r="T71" s="37">
        <v>0</v>
      </c>
      <c r="U71" s="55">
        <v>0</v>
      </c>
      <c r="V71" s="55">
        <v>0</v>
      </c>
      <c r="W71" s="25">
        <v>0</v>
      </c>
      <c r="X71" s="25">
        <v>0</v>
      </c>
      <c r="Y71" s="23" t="s">
        <v>51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3" t="s">
        <v>51</v>
      </c>
      <c r="AG71" s="23">
        <f t="shared" ref="AG71:AL71" si="107">E71+L71+S71+Z71</f>
        <v>0</v>
      </c>
      <c r="AH71" s="23">
        <f t="shared" si="107"/>
        <v>0</v>
      </c>
      <c r="AI71" s="25">
        <f t="shared" si="107"/>
        <v>0</v>
      </c>
      <c r="AJ71" s="25">
        <f t="shared" si="107"/>
        <v>0</v>
      </c>
      <c r="AK71" s="25">
        <f t="shared" si="107"/>
        <v>0</v>
      </c>
      <c r="AL71" s="25">
        <f t="shared" si="107"/>
        <v>0</v>
      </c>
    </row>
    <row r="72" spans="1:38" ht="34.5" customHeight="1" x14ac:dyDescent="0.2">
      <c r="A72" s="12" t="s">
        <v>79</v>
      </c>
      <c r="B72" s="13" t="s">
        <v>80</v>
      </c>
      <c r="C72" s="14" t="s">
        <v>20</v>
      </c>
      <c r="D72" s="23" t="s">
        <v>51</v>
      </c>
      <c r="E72" s="25">
        <f>E73</f>
        <v>0</v>
      </c>
      <c r="F72" s="25">
        <f t="shared" ref="F72:J72" si="108">F73</f>
        <v>0</v>
      </c>
      <c r="G72" s="25">
        <f t="shared" si="108"/>
        <v>0</v>
      </c>
      <c r="H72" s="25">
        <f t="shared" si="108"/>
        <v>0</v>
      </c>
      <c r="I72" s="25">
        <f t="shared" si="108"/>
        <v>0</v>
      </c>
      <c r="J72" s="25">
        <f t="shared" si="108"/>
        <v>0</v>
      </c>
      <c r="K72" s="23" t="s">
        <v>51</v>
      </c>
      <c r="L72" s="25">
        <f t="shared" ref="L72:Q72" si="109">L73</f>
        <v>0</v>
      </c>
      <c r="M72" s="25">
        <f t="shared" si="109"/>
        <v>0</v>
      </c>
      <c r="N72" s="25">
        <f t="shared" si="109"/>
        <v>0</v>
      </c>
      <c r="O72" s="25">
        <f t="shared" si="109"/>
        <v>0</v>
      </c>
      <c r="P72" s="25">
        <f t="shared" si="109"/>
        <v>0</v>
      </c>
      <c r="Q72" s="25">
        <f t="shared" si="109"/>
        <v>0</v>
      </c>
      <c r="R72" s="23" t="s">
        <v>51</v>
      </c>
      <c r="S72" s="25">
        <f t="shared" ref="S72:X72" si="110">S73</f>
        <v>0</v>
      </c>
      <c r="T72" s="25">
        <f t="shared" si="110"/>
        <v>0</v>
      </c>
      <c r="U72" s="25">
        <f t="shared" si="110"/>
        <v>0</v>
      </c>
      <c r="V72" s="25">
        <f t="shared" si="110"/>
        <v>0.31</v>
      </c>
      <c r="W72" s="25">
        <f t="shared" si="110"/>
        <v>0</v>
      </c>
      <c r="X72" s="25">
        <f t="shared" si="110"/>
        <v>0</v>
      </c>
      <c r="Y72" s="23" t="s">
        <v>51</v>
      </c>
      <c r="Z72" s="25">
        <f t="shared" ref="Z72:AE72" si="111">Z73</f>
        <v>0</v>
      </c>
      <c r="AA72" s="25">
        <f t="shared" si="111"/>
        <v>0</v>
      </c>
      <c r="AB72" s="25">
        <f t="shared" si="111"/>
        <v>0</v>
      </c>
      <c r="AC72" s="25">
        <f t="shared" si="111"/>
        <v>0</v>
      </c>
      <c r="AD72" s="25">
        <f t="shared" si="111"/>
        <v>0</v>
      </c>
      <c r="AE72" s="25">
        <f t="shared" si="111"/>
        <v>0</v>
      </c>
      <c r="AF72" s="25" t="s">
        <v>51</v>
      </c>
      <c r="AG72" s="25">
        <f t="shared" ref="AG72:AL72" si="112">AG73</f>
        <v>0</v>
      </c>
      <c r="AH72" s="25">
        <f t="shared" si="112"/>
        <v>0</v>
      </c>
      <c r="AI72" s="25">
        <f t="shared" si="112"/>
        <v>0</v>
      </c>
      <c r="AJ72" s="25">
        <f t="shared" si="112"/>
        <v>0.31</v>
      </c>
      <c r="AK72" s="25">
        <f t="shared" si="112"/>
        <v>0</v>
      </c>
      <c r="AL72" s="25">
        <f t="shared" si="112"/>
        <v>0</v>
      </c>
    </row>
    <row r="73" spans="1:38" ht="45.75" customHeight="1" x14ac:dyDescent="0.2">
      <c r="A73" s="56" t="s">
        <v>196</v>
      </c>
      <c r="B73" s="39" t="s">
        <v>195</v>
      </c>
      <c r="C73" s="48" t="s">
        <v>211</v>
      </c>
      <c r="D73" s="23" t="s">
        <v>51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3" t="s">
        <v>51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3" t="s">
        <v>51</v>
      </c>
      <c r="S73" s="52">
        <v>0</v>
      </c>
      <c r="T73" s="23">
        <v>0</v>
      </c>
      <c r="U73" s="25">
        <v>0</v>
      </c>
      <c r="V73" s="52">
        <v>0.31</v>
      </c>
      <c r="W73" s="25">
        <v>0</v>
      </c>
      <c r="X73" s="25">
        <v>0</v>
      </c>
      <c r="Y73" s="23" t="s">
        <v>51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3" t="s">
        <v>51</v>
      </c>
      <c r="AG73" s="23">
        <f t="shared" ref="AG73" si="113">E73+L73+S73+Z73</f>
        <v>0</v>
      </c>
      <c r="AH73" s="23">
        <f t="shared" ref="AH73" si="114">F73+M73+T73+AA73</f>
        <v>0</v>
      </c>
      <c r="AI73" s="25">
        <f t="shared" ref="AI73" si="115">G73+N73+U73+AB73</f>
        <v>0</v>
      </c>
      <c r="AJ73" s="25">
        <f t="shared" ref="AJ73" si="116">H73+O73+V73+AC73</f>
        <v>0.31</v>
      </c>
      <c r="AK73" s="25">
        <f t="shared" ref="AK73" si="117">I73+P73+W73+AD73</f>
        <v>0</v>
      </c>
      <c r="AL73" s="25">
        <f t="shared" ref="AL73" si="118">J73+Q73+X73+AE73</f>
        <v>0</v>
      </c>
    </row>
    <row r="74" spans="1:38" ht="31.5" x14ac:dyDescent="0.2">
      <c r="A74" s="18" t="s">
        <v>81</v>
      </c>
      <c r="B74" s="19" t="s">
        <v>82</v>
      </c>
      <c r="C74" s="20" t="s">
        <v>20</v>
      </c>
      <c r="D74" s="23" t="s">
        <v>51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3" t="s">
        <v>51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3" t="s">
        <v>51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3" t="s">
        <v>51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 t="s">
        <v>51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</row>
    <row r="75" spans="1:38" ht="31.5" x14ac:dyDescent="0.2">
      <c r="A75" s="18" t="s">
        <v>83</v>
      </c>
      <c r="B75" s="19" t="s">
        <v>84</v>
      </c>
      <c r="C75" s="20" t="s">
        <v>20</v>
      </c>
      <c r="D75" s="23" t="s">
        <v>51</v>
      </c>
      <c r="E75" s="25">
        <f t="shared" ref="E75:J75" si="119">E76</f>
        <v>0</v>
      </c>
      <c r="F75" s="25">
        <f t="shared" si="119"/>
        <v>0</v>
      </c>
      <c r="G75" s="25">
        <f t="shared" si="119"/>
        <v>0</v>
      </c>
      <c r="H75" s="25">
        <f t="shared" si="119"/>
        <v>0</v>
      </c>
      <c r="I75" s="25">
        <f t="shared" si="119"/>
        <v>0</v>
      </c>
      <c r="J75" s="25">
        <f t="shared" si="119"/>
        <v>0</v>
      </c>
      <c r="K75" s="23" t="s">
        <v>51</v>
      </c>
      <c r="L75" s="23">
        <f t="shared" ref="L75:Q75" si="120">L76</f>
        <v>4.9173546000000004</v>
      </c>
      <c r="M75" s="25">
        <f t="shared" si="120"/>
        <v>0</v>
      </c>
      <c r="N75" s="25">
        <f t="shared" si="120"/>
        <v>0</v>
      </c>
      <c r="O75" s="25">
        <f t="shared" si="120"/>
        <v>0</v>
      </c>
      <c r="P75" s="25">
        <f t="shared" si="120"/>
        <v>0</v>
      </c>
      <c r="Q75" s="25">
        <f t="shared" si="120"/>
        <v>1</v>
      </c>
      <c r="R75" s="23" t="s">
        <v>51</v>
      </c>
      <c r="S75" s="25">
        <f t="shared" ref="S75:X75" si="121">S76</f>
        <v>0</v>
      </c>
      <c r="T75" s="25">
        <f t="shared" si="121"/>
        <v>0</v>
      </c>
      <c r="U75" s="25">
        <f t="shared" si="121"/>
        <v>0</v>
      </c>
      <c r="V75" s="25">
        <f t="shared" si="121"/>
        <v>0</v>
      </c>
      <c r="W75" s="25">
        <f t="shared" si="121"/>
        <v>0</v>
      </c>
      <c r="X75" s="25">
        <f t="shared" si="121"/>
        <v>0</v>
      </c>
      <c r="Y75" s="23" t="s">
        <v>51</v>
      </c>
      <c r="Z75" s="23">
        <f t="shared" ref="Z75:AE75" si="122">Z76</f>
        <v>0</v>
      </c>
      <c r="AA75" s="25">
        <f t="shared" si="122"/>
        <v>0</v>
      </c>
      <c r="AB75" s="25">
        <f t="shared" si="122"/>
        <v>0</v>
      </c>
      <c r="AC75" s="25">
        <f t="shared" si="122"/>
        <v>0</v>
      </c>
      <c r="AD75" s="25">
        <f t="shared" si="122"/>
        <v>0</v>
      </c>
      <c r="AE75" s="25">
        <f t="shared" si="122"/>
        <v>0</v>
      </c>
      <c r="AF75" s="25" t="s">
        <v>51</v>
      </c>
      <c r="AG75" s="23">
        <f t="shared" ref="AG75:AL75" si="123">AG76</f>
        <v>4.9173546000000004</v>
      </c>
      <c r="AH75" s="25">
        <f t="shared" si="123"/>
        <v>0</v>
      </c>
      <c r="AI75" s="25">
        <f t="shared" si="123"/>
        <v>0</v>
      </c>
      <c r="AJ75" s="25">
        <f t="shared" si="123"/>
        <v>0</v>
      </c>
      <c r="AK75" s="25">
        <f t="shared" si="123"/>
        <v>0</v>
      </c>
      <c r="AL75" s="25">
        <f t="shared" si="123"/>
        <v>1</v>
      </c>
    </row>
    <row r="76" spans="1:38" ht="31.5" x14ac:dyDescent="0.2">
      <c r="A76" s="59" t="s">
        <v>162</v>
      </c>
      <c r="B76" s="39" t="s">
        <v>177</v>
      </c>
      <c r="C76" s="48" t="s">
        <v>212</v>
      </c>
      <c r="D76" s="23" t="s">
        <v>51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3" t="s">
        <v>51</v>
      </c>
      <c r="L76" s="52">
        <f>'[1]Форма №2 2021-2025'!$Q$91/1.2</f>
        <v>4.9173546000000004</v>
      </c>
      <c r="M76" s="25">
        <v>0</v>
      </c>
      <c r="N76" s="25">
        <v>0</v>
      </c>
      <c r="O76" s="25">
        <v>0</v>
      </c>
      <c r="P76" s="25">
        <v>0</v>
      </c>
      <c r="Q76" s="51">
        <v>1</v>
      </c>
      <c r="R76" s="23" t="s">
        <v>51</v>
      </c>
      <c r="S76" s="37">
        <v>0</v>
      </c>
      <c r="T76" s="25">
        <v>0</v>
      </c>
      <c r="U76" s="25">
        <v>0</v>
      </c>
      <c r="V76" s="25">
        <v>0</v>
      </c>
      <c r="W76" s="25">
        <v>0</v>
      </c>
      <c r="X76" s="55">
        <v>0</v>
      </c>
      <c r="Y76" s="23" t="s">
        <v>51</v>
      </c>
      <c r="Z76" s="23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3" t="s">
        <v>51</v>
      </c>
      <c r="AG76" s="23">
        <f t="shared" ref="AG76:AL76" si="124">E76+L76+S76+Z76</f>
        <v>4.9173546000000004</v>
      </c>
      <c r="AH76" s="23">
        <f t="shared" si="124"/>
        <v>0</v>
      </c>
      <c r="AI76" s="25">
        <f t="shared" si="124"/>
        <v>0</v>
      </c>
      <c r="AJ76" s="25">
        <f t="shared" si="124"/>
        <v>0</v>
      </c>
      <c r="AK76" s="25">
        <f t="shared" si="124"/>
        <v>0</v>
      </c>
      <c r="AL76" s="25">
        <f t="shared" si="124"/>
        <v>1</v>
      </c>
    </row>
    <row r="77" spans="1:38" x14ac:dyDescent="0.2">
      <c r="A77" s="79" t="s">
        <v>93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</row>
    <row r="78" spans="1:38" x14ac:dyDescent="0.2">
      <c r="A78" s="79" t="s">
        <v>94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</row>
    <row r="79" spans="1:38" ht="18.75" x14ac:dyDescent="0.25">
      <c r="A79" s="80" t="s">
        <v>146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</row>
    <row r="80" spans="1:38" x14ac:dyDescent="0.2">
      <c r="A80" s="82" t="s">
        <v>147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</row>
    <row r="81" spans="1:38" x14ac:dyDescent="0.25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</row>
    <row r="92" spans="1:38" s="1" customFormat="1" x14ac:dyDescent="0.25">
      <c r="AJ92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77:AL77"/>
    <mergeCell ref="A78:AL78"/>
    <mergeCell ref="A79:AL79"/>
    <mergeCell ref="A80:AL80"/>
    <mergeCell ref="A81:AL81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3"/>
  <sheetViews>
    <sheetView topLeftCell="A66" zoomScale="75" workbookViewId="0">
      <selection activeCell="D86" sqref="D86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AD1" s="26"/>
      <c r="AE1" s="26"/>
      <c r="AF1" s="26"/>
      <c r="AG1" s="26"/>
      <c r="AH1" s="26"/>
      <c r="AI1" s="26"/>
      <c r="AJ1" s="26"/>
      <c r="AK1" s="26"/>
      <c r="AL1" s="27" t="s">
        <v>149</v>
      </c>
    </row>
    <row r="2" spans="1:38" ht="18.75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AD2" s="26"/>
      <c r="AE2" s="26"/>
      <c r="AF2" s="26"/>
      <c r="AG2" s="26"/>
      <c r="AH2" s="26"/>
      <c r="AI2" s="26"/>
      <c r="AJ2" s="26"/>
      <c r="AK2" s="26"/>
      <c r="AL2" s="28" t="s">
        <v>150</v>
      </c>
    </row>
    <row r="3" spans="1:38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AD3" s="26"/>
      <c r="AE3" s="26"/>
      <c r="AF3" s="26"/>
      <c r="AG3" s="26"/>
      <c r="AH3" s="26"/>
      <c r="AI3" s="26"/>
      <c r="AJ3" s="26"/>
      <c r="AK3" s="26"/>
      <c r="AL3" s="28" t="s">
        <v>169</v>
      </c>
    </row>
    <row r="4" spans="1:38" ht="18.75" x14ac:dyDescent="0.3">
      <c r="A4" s="92" t="s">
        <v>151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</row>
    <row r="5" spans="1:38" ht="18.75" x14ac:dyDescent="0.3">
      <c r="A5" s="93" t="s">
        <v>174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94" t="s">
        <v>154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</row>
    <row r="8" spans="1:38" x14ac:dyDescent="0.2">
      <c r="A8" s="95" t="s">
        <v>152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</row>
    <row r="9" spans="1:38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38" x14ac:dyDescent="0.25">
      <c r="A10" s="96" t="s">
        <v>168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</row>
    <row r="11" spans="1:38" ht="18.75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</row>
    <row r="12" spans="1:38" ht="18.75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</row>
    <row r="13" spans="1:38" x14ac:dyDescent="0.2">
      <c r="A13" s="84" t="s">
        <v>153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</row>
    <row r="14" spans="1:38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</row>
    <row r="15" spans="1:38" x14ac:dyDescent="0.2">
      <c r="A15" s="86" t="s">
        <v>92</v>
      </c>
      <c r="B15" s="89" t="s">
        <v>95</v>
      </c>
      <c r="C15" s="89" t="s">
        <v>96</v>
      </c>
      <c r="D15" s="90" t="s">
        <v>100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38" x14ac:dyDescent="0.2">
      <c r="A16" s="87"/>
      <c r="B16" s="89"/>
      <c r="C16" s="89"/>
      <c r="D16" s="90" t="s">
        <v>101</v>
      </c>
      <c r="E16" s="90"/>
      <c r="F16" s="90"/>
      <c r="G16" s="90"/>
      <c r="H16" s="90"/>
      <c r="I16" s="90"/>
      <c r="J16" s="90"/>
      <c r="K16" s="90" t="s">
        <v>102</v>
      </c>
      <c r="L16" s="90"/>
      <c r="M16" s="90"/>
      <c r="N16" s="90"/>
      <c r="O16" s="90"/>
      <c r="P16" s="90"/>
      <c r="Q16" s="90"/>
      <c r="R16" s="90" t="s">
        <v>103</v>
      </c>
      <c r="S16" s="90"/>
      <c r="T16" s="90"/>
      <c r="U16" s="90"/>
      <c r="V16" s="90"/>
      <c r="W16" s="90"/>
      <c r="X16" s="90"/>
      <c r="Y16" s="90" t="s">
        <v>104</v>
      </c>
      <c r="Z16" s="90"/>
      <c r="AA16" s="90"/>
      <c r="AB16" s="90"/>
      <c r="AC16" s="90"/>
      <c r="AD16" s="90"/>
      <c r="AE16" s="90"/>
      <c r="AF16" s="89" t="s">
        <v>105</v>
      </c>
      <c r="AG16" s="89"/>
      <c r="AH16" s="89"/>
      <c r="AI16" s="89"/>
      <c r="AJ16" s="89"/>
      <c r="AK16" s="89"/>
      <c r="AL16" s="89"/>
    </row>
    <row r="17" spans="1:39" ht="31.5" x14ac:dyDescent="0.2">
      <c r="A17" s="87"/>
      <c r="B17" s="89"/>
      <c r="C17" s="89"/>
      <c r="D17" s="42" t="s">
        <v>97</v>
      </c>
      <c r="E17" s="90" t="s">
        <v>98</v>
      </c>
      <c r="F17" s="90"/>
      <c r="G17" s="90"/>
      <c r="H17" s="90"/>
      <c r="I17" s="90"/>
      <c r="J17" s="90"/>
      <c r="K17" s="42" t="s">
        <v>97</v>
      </c>
      <c r="L17" s="90" t="s">
        <v>98</v>
      </c>
      <c r="M17" s="90"/>
      <c r="N17" s="90"/>
      <c r="O17" s="90"/>
      <c r="P17" s="90"/>
      <c r="Q17" s="90"/>
      <c r="R17" s="42" t="s">
        <v>97</v>
      </c>
      <c r="S17" s="90" t="s">
        <v>98</v>
      </c>
      <c r="T17" s="90"/>
      <c r="U17" s="90"/>
      <c r="V17" s="90"/>
      <c r="W17" s="90"/>
      <c r="X17" s="90"/>
      <c r="Y17" s="42" t="s">
        <v>97</v>
      </c>
      <c r="Z17" s="90" t="s">
        <v>98</v>
      </c>
      <c r="AA17" s="90"/>
      <c r="AB17" s="90"/>
      <c r="AC17" s="90"/>
      <c r="AD17" s="90"/>
      <c r="AE17" s="90"/>
      <c r="AF17" s="42" t="s">
        <v>97</v>
      </c>
      <c r="AG17" s="90" t="s">
        <v>98</v>
      </c>
      <c r="AH17" s="90"/>
      <c r="AI17" s="90"/>
      <c r="AJ17" s="90"/>
      <c r="AK17" s="90"/>
      <c r="AL17" s="90"/>
    </row>
    <row r="18" spans="1:39" ht="63.75" x14ac:dyDescent="0.2">
      <c r="A18" s="88"/>
      <c r="B18" s="89"/>
      <c r="C18" s="89"/>
      <c r="D18" s="2" t="s">
        <v>99</v>
      </c>
      <c r="E18" s="2" t="s">
        <v>99</v>
      </c>
      <c r="F18" s="4" t="s">
        <v>106</v>
      </c>
      <c r="G18" s="4" t="s">
        <v>107</v>
      </c>
      <c r="H18" s="4" t="s">
        <v>108</v>
      </c>
      <c r="I18" s="4" t="s">
        <v>109</v>
      </c>
      <c r="J18" s="4" t="s">
        <v>110</v>
      </c>
      <c r="K18" s="2" t="s">
        <v>99</v>
      </c>
      <c r="L18" s="2" t="s">
        <v>99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110</v>
      </c>
      <c r="R18" s="2" t="s">
        <v>99</v>
      </c>
      <c r="S18" s="2" t="s">
        <v>99</v>
      </c>
      <c r="T18" s="4" t="s">
        <v>106</v>
      </c>
      <c r="U18" s="4" t="s">
        <v>107</v>
      </c>
      <c r="V18" s="4" t="s">
        <v>108</v>
      </c>
      <c r="W18" s="4" t="s">
        <v>109</v>
      </c>
      <c r="X18" s="4" t="s">
        <v>110</v>
      </c>
      <c r="Y18" s="2" t="s">
        <v>99</v>
      </c>
      <c r="Z18" s="2" t="s">
        <v>99</v>
      </c>
      <c r="AA18" s="4" t="s">
        <v>106</v>
      </c>
      <c r="AB18" s="4" t="s">
        <v>107</v>
      </c>
      <c r="AC18" s="4" t="s">
        <v>108</v>
      </c>
      <c r="AD18" s="4" t="s">
        <v>109</v>
      </c>
      <c r="AE18" s="4" t="s">
        <v>110</v>
      </c>
      <c r="AF18" s="2" t="s">
        <v>99</v>
      </c>
      <c r="AG18" s="2" t="s">
        <v>99</v>
      </c>
      <c r="AH18" s="4" t="s">
        <v>106</v>
      </c>
      <c r="AI18" s="4" t="s">
        <v>107</v>
      </c>
      <c r="AJ18" s="4" t="s">
        <v>108</v>
      </c>
      <c r="AK18" s="4" t="s">
        <v>109</v>
      </c>
      <c r="AL18" s="4" t="s">
        <v>110</v>
      </c>
    </row>
    <row r="19" spans="1:39" x14ac:dyDescent="0.2">
      <c r="A19" s="43">
        <v>1</v>
      </c>
      <c r="B19" s="43">
        <v>2</v>
      </c>
      <c r="C19" s="43">
        <v>3</v>
      </c>
      <c r="D19" s="5" t="s">
        <v>111</v>
      </c>
      <c r="E19" s="5" t="s">
        <v>112</v>
      </c>
      <c r="F19" s="5" t="s">
        <v>113</v>
      </c>
      <c r="G19" s="5" t="s">
        <v>114</v>
      </c>
      <c r="H19" s="5" t="s">
        <v>115</v>
      </c>
      <c r="I19" s="5" t="s">
        <v>116</v>
      </c>
      <c r="J19" s="5" t="s">
        <v>117</v>
      </c>
      <c r="K19" s="5" t="s">
        <v>118</v>
      </c>
      <c r="L19" s="5" t="s">
        <v>119</v>
      </c>
      <c r="M19" s="5" t="s">
        <v>120</v>
      </c>
      <c r="N19" s="5" t="s">
        <v>121</v>
      </c>
      <c r="O19" s="5" t="s">
        <v>122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129</v>
      </c>
      <c r="W19" s="5" t="s">
        <v>130</v>
      </c>
      <c r="X19" s="5" t="s">
        <v>131</v>
      </c>
      <c r="Y19" s="5" t="s">
        <v>132</v>
      </c>
      <c r="Z19" s="5" t="s">
        <v>133</v>
      </c>
      <c r="AA19" s="5" t="s">
        <v>134</v>
      </c>
      <c r="AB19" s="5" t="s">
        <v>135</v>
      </c>
      <c r="AC19" s="5" t="s">
        <v>136</v>
      </c>
      <c r="AD19" s="5" t="s">
        <v>137</v>
      </c>
      <c r="AE19" s="5" t="s">
        <v>138</v>
      </c>
      <c r="AF19" s="5" t="s">
        <v>139</v>
      </c>
      <c r="AG19" s="5" t="s">
        <v>140</v>
      </c>
      <c r="AH19" s="5" t="s">
        <v>141</v>
      </c>
      <c r="AI19" s="5" t="s">
        <v>142</v>
      </c>
      <c r="AJ19" s="5" t="s">
        <v>143</v>
      </c>
      <c r="AK19" s="5" t="s">
        <v>144</v>
      </c>
      <c r="AL19" s="5" t="s">
        <v>145</v>
      </c>
    </row>
    <row r="20" spans="1:39" ht="37.5" x14ac:dyDescent="0.2">
      <c r="A20" s="6" t="s">
        <v>18</v>
      </c>
      <c r="B20" s="7" t="s">
        <v>19</v>
      </c>
      <c r="C20" s="8" t="s">
        <v>20</v>
      </c>
      <c r="D20" s="23" t="s">
        <v>51</v>
      </c>
      <c r="E20" s="25">
        <f t="shared" ref="E20:J20" si="0">E21+E38+E67+E70+E75+E76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3" t="s">
        <v>51</v>
      </c>
      <c r="L20" s="23">
        <f t="shared" ref="L20:Q20" si="1">L21+L38+L67+L70+L75+L76</f>
        <v>0</v>
      </c>
      <c r="M20" s="25">
        <f t="shared" si="1"/>
        <v>0</v>
      </c>
      <c r="N20" s="25">
        <f t="shared" si="1"/>
        <v>0</v>
      </c>
      <c r="O20" s="25">
        <f t="shared" si="1"/>
        <v>0</v>
      </c>
      <c r="P20" s="25">
        <f t="shared" si="1"/>
        <v>0</v>
      </c>
      <c r="Q20" s="25">
        <f t="shared" si="1"/>
        <v>0</v>
      </c>
      <c r="R20" s="23" t="s">
        <v>51</v>
      </c>
      <c r="S20" s="23">
        <f t="shared" ref="S20:X20" si="2">S21+S38+S67+S70+S75+S76</f>
        <v>9.1965497623673205</v>
      </c>
      <c r="T20" s="23">
        <f t="shared" si="2"/>
        <v>0</v>
      </c>
      <c r="U20" s="25">
        <f t="shared" si="2"/>
        <v>0</v>
      </c>
      <c r="V20" s="23">
        <f t="shared" si="2"/>
        <v>2.6850000000000001</v>
      </c>
      <c r="W20" s="25">
        <f t="shared" si="2"/>
        <v>0</v>
      </c>
      <c r="X20" s="25">
        <f t="shared" si="2"/>
        <v>0</v>
      </c>
      <c r="Y20" s="23" t="s">
        <v>51</v>
      </c>
      <c r="Z20" s="23">
        <f t="shared" ref="Z20:AE20" si="3">Z21+Z38+Z67+Z70+Z75+Z76</f>
        <v>16.153254658906469</v>
      </c>
      <c r="AA20" s="23">
        <f t="shared" si="3"/>
        <v>0.16</v>
      </c>
      <c r="AB20" s="25">
        <f t="shared" si="3"/>
        <v>0</v>
      </c>
      <c r="AC20" s="23">
        <f t="shared" si="3"/>
        <v>4.3499999999999996</v>
      </c>
      <c r="AD20" s="25">
        <f t="shared" si="3"/>
        <v>0</v>
      </c>
      <c r="AE20" s="25">
        <f t="shared" si="3"/>
        <v>0</v>
      </c>
      <c r="AF20" s="23" t="s">
        <v>51</v>
      </c>
      <c r="AG20" s="23">
        <f t="shared" ref="AG20:AL20" si="4">AG21+AG38+AG67+AG70+AG75+AG76</f>
        <v>25.349804421273792</v>
      </c>
      <c r="AH20" s="23">
        <f t="shared" si="4"/>
        <v>0.16</v>
      </c>
      <c r="AI20" s="25">
        <f t="shared" si="4"/>
        <v>0</v>
      </c>
      <c r="AJ20" s="23">
        <f t="shared" si="4"/>
        <v>7.0350000000000001</v>
      </c>
      <c r="AK20" s="25">
        <f t="shared" si="4"/>
        <v>0</v>
      </c>
      <c r="AL20" s="25">
        <f t="shared" si="4"/>
        <v>0</v>
      </c>
      <c r="AM20" s="41"/>
    </row>
    <row r="21" spans="1:39" ht="31.5" x14ac:dyDescent="0.2">
      <c r="A21" s="18" t="s">
        <v>0</v>
      </c>
      <c r="B21" s="19" t="s">
        <v>21</v>
      </c>
      <c r="C21" s="20" t="s">
        <v>20</v>
      </c>
      <c r="D21" s="23" t="s">
        <v>51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3" t="s">
        <v>51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3" t="s">
        <v>51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3" t="s">
        <v>51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3" t="s">
        <v>51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5">
        <v>0</v>
      </c>
    </row>
    <row r="22" spans="1:39" ht="47.25" hidden="1" x14ac:dyDescent="0.2">
      <c r="A22" s="18" t="s">
        <v>1</v>
      </c>
      <c r="B22" s="19" t="s">
        <v>22</v>
      </c>
      <c r="C22" s="20" t="s">
        <v>20</v>
      </c>
      <c r="D22" s="23"/>
      <c r="E22" s="25"/>
      <c r="F22" s="25"/>
      <c r="G22" s="25"/>
      <c r="H22" s="25"/>
      <c r="I22" s="25"/>
      <c r="J22" s="25"/>
      <c r="K22" s="23"/>
      <c r="L22" s="25"/>
      <c r="M22" s="25"/>
      <c r="N22" s="25"/>
      <c r="O22" s="25"/>
      <c r="P22" s="25"/>
      <c r="Q22" s="25"/>
      <c r="R22" s="23"/>
      <c r="S22" s="25"/>
      <c r="T22" s="25"/>
      <c r="U22" s="25"/>
      <c r="V22" s="25"/>
      <c r="W22" s="25"/>
      <c r="X22" s="25"/>
      <c r="Y22" s="23"/>
      <c r="Z22" s="25"/>
      <c r="AA22" s="25"/>
      <c r="AB22" s="25"/>
      <c r="AC22" s="25"/>
      <c r="AD22" s="25"/>
      <c r="AE22" s="25"/>
      <c r="AF22" s="23"/>
      <c r="AG22" s="23"/>
      <c r="AH22" s="23"/>
      <c r="AI22" s="23"/>
      <c r="AJ22" s="23"/>
      <c r="AK22" s="23"/>
      <c r="AL22" s="25"/>
    </row>
    <row r="23" spans="1:39" ht="63" hidden="1" x14ac:dyDescent="0.2">
      <c r="A23" s="18" t="s">
        <v>2</v>
      </c>
      <c r="B23" s="19" t="s">
        <v>23</v>
      </c>
      <c r="C23" s="20" t="s">
        <v>20</v>
      </c>
      <c r="D23" s="23"/>
      <c r="E23" s="25"/>
      <c r="F23" s="25"/>
      <c r="G23" s="25"/>
      <c r="H23" s="25"/>
      <c r="I23" s="25"/>
      <c r="J23" s="25"/>
      <c r="K23" s="23"/>
      <c r="L23" s="25"/>
      <c r="M23" s="25"/>
      <c r="N23" s="25"/>
      <c r="O23" s="25"/>
      <c r="P23" s="25"/>
      <c r="Q23" s="25"/>
      <c r="R23" s="23"/>
      <c r="S23" s="25"/>
      <c r="T23" s="25"/>
      <c r="U23" s="25"/>
      <c r="V23" s="25"/>
      <c r="W23" s="25"/>
      <c r="X23" s="25"/>
      <c r="Y23" s="23"/>
      <c r="Z23" s="25"/>
      <c r="AA23" s="25"/>
      <c r="AB23" s="25"/>
      <c r="AC23" s="25"/>
      <c r="AD23" s="25"/>
      <c r="AE23" s="25"/>
      <c r="AF23" s="23"/>
      <c r="AG23" s="23"/>
      <c r="AH23" s="23"/>
      <c r="AI23" s="23"/>
      <c r="AJ23" s="23"/>
      <c r="AK23" s="23"/>
      <c r="AL23" s="25"/>
    </row>
    <row r="24" spans="1:39" ht="63" hidden="1" x14ac:dyDescent="0.2">
      <c r="A24" s="16" t="s">
        <v>2</v>
      </c>
      <c r="B24" s="21" t="s">
        <v>24</v>
      </c>
      <c r="C24" s="22" t="s">
        <v>20</v>
      </c>
      <c r="D24" s="23"/>
      <c r="E24" s="25"/>
      <c r="F24" s="25"/>
      <c r="G24" s="25"/>
      <c r="H24" s="25"/>
      <c r="I24" s="25"/>
      <c r="J24" s="25"/>
      <c r="K24" s="23"/>
      <c r="L24" s="25"/>
      <c r="M24" s="25"/>
      <c r="N24" s="25"/>
      <c r="O24" s="25"/>
      <c r="P24" s="25"/>
      <c r="Q24" s="25"/>
      <c r="R24" s="23"/>
      <c r="S24" s="25"/>
      <c r="T24" s="25"/>
      <c r="U24" s="25"/>
      <c r="V24" s="25"/>
      <c r="W24" s="25"/>
      <c r="X24" s="25"/>
      <c r="Y24" s="23"/>
      <c r="Z24" s="25"/>
      <c r="AA24" s="25"/>
      <c r="AB24" s="25"/>
      <c r="AC24" s="25"/>
      <c r="AD24" s="25"/>
      <c r="AE24" s="25"/>
      <c r="AF24" s="23"/>
      <c r="AG24" s="23"/>
      <c r="AH24" s="23"/>
      <c r="AI24" s="23"/>
      <c r="AJ24" s="23"/>
      <c r="AK24" s="23"/>
      <c r="AL24" s="25"/>
    </row>
    <row r="25" spans="1:39" ht="0.75" hidden="1" customHeight="1" x14ac:dyDescent="0.2">
      <c r="A25" s="18" t="s">
        <v>3</v>
      </c>
      <c r="B25" s="19" t="s">
        <v>25</v>
      </c>
      <c r="C25" s="20" t="s">
        <v>20</v>
      </c>
      <c r="D25" s="23"/>
      <c r="E25" s="25"/>
      <c r="F25" s="25"/>
      <c r="G25" s="25"/>
      <c r="H25" s="25"/>
      <c r="I25" s="25"/>
      <c r="J25" s="25"/>
      <c r="K25" s="23"/>
      <c r="L25" s="25"/>
      <c r="M25" s="25"/>
      <c r="N25" s="25"/>
      <c r="O25" s="25"/>
      <c r="P25" s="25"/>
      <c r="Q25" s="25"/>
      <c r="R25" s="23"/>
      <c r="S25" s="25"/>
      <c r="T25" s="25"/>
      <c r="U25" s="25"/>
      <c r="V25" s="25"/>
      <c r="W25" s="25"/>
      <c r="X25" s="25"/>
      <c r="Y25" s="23"/>
      <c r="Z25" s="25"/>
      <c r="AA25" s="25"/>
      <c r="AB25" s="25"/>
      <c r="AC25" s="25"/>
      <c r="AD25" s="25"/>
      <c r="AE25" s="25"/>
      <c r="AF25" s="23"/>
      <c r="AG25" s="23"/>
      <c r="AH25" s="23"/>
      <c r="AI25" s="23"/>
      <c r="AJ25" s="23"/>
      <c r="AK25" s="23"/>
      <c r="AL25" s="25"/>
    </row>
    <row r="26" spans="1:39" ht="94.5" hidden="1" x14ac:dyDescent="0.2">
      <c r="A26" s="16" t="s">
        <v>3</v>
      </c>
      <c r="B26" s="21" t="s">
        <v>26</v>
      </c>
      <c r="C26" s="22" t="s">
        <v>20</v>
      </c>
      <c r="D26" s="23"/>
      <c r="E26" s="25"/>
      <c r="F26" s="25"/>
      <c r="G26" s="25"/>
      <c r="H26" s="25"/>
      <c r="I26" s="25"/>
      <c r="J26" s="25"/>
      <c r="K26" s="23"/>
      <c r="L26" s="25"/>
      <c r="M26" s="25"/>
      <c r="N26" s="25"/>
      <c r="O26" s="25"/>
      <c r="P26" s="25"/>
      <c r="Q26" s="25"/>
      <c r="R26" s="23"/>
      <c r="S26" s="25"/>
      <c r="T26" s="25"/>
      <c r="U26" s="25"/>
      <c r="V26" s="25"/>
      <c r="W26" s="25"/>
      <c r="X26" s="25"/>
      <c r="Y26" s="23"/>
      <c r="Z26" s="25"/>
      <c r="AA26" s="25"/>
      <c r="AB26" s="25"/>
      <c r="AC26" s="25"/>
      <c r="AD26" s="25"/>
      <c r="AE26" s="25"/>
      <c r="AF26" s="23"/>
      <c r="AG26" s="23"/>
      <c r="AH26" s="23"/>
      <c r="AI26" s="23"/>
      <c r="AJ26" s="23"/>
      <c r="AK26" s="23"/>
      <c r="AL26" s="25"/>
    </row>
    <row r="27" spans="1:39" ht="47.25" hidden="1" x14ac:dyDescent="0.2">
      <c r="A27" s="18" t="s">
        <v>27</v>
      </c>
      <c r="B27" s="19" t="s">
        <v>28</v>
      </c>
      <c r="C27" s="20" t="s">
        <v>20</v>
      </c>
      <c r="D27" s="23"/>
      <c r="E27" s="25"/>
      <c r="F27" s="25"/>
      <c r="G27" s="25"/>
      <c r="H27" s="25"/>
      <c r="I27" s="25"/>
      <c r="J27" s="25"/>
      <c r="K27" s="23"/>
      <c r="L27" s="25"/>
      <c r="M27" s="25"/>
      <c r="N27" s="25"/>
      <c r="O27" s="25"/>
      <c r="P27" s="25"/>
      <c r="Q27" s="25"/>
      <c r="R27" s="23"/>
      <c r="S27" s="25"/>
      <c r="T27" s="25"/>
      <c r="U27" s="25"/>
      <c r="V27" s="25"/>
      <c r="W27" s="25"/>
      <c r="X27" s="25"/>
      <c r="Y27" s="23"/>
      <c r="Z27" s="25"/>
      <c r="AA27" s="25"/>
      <c r="AB27" s="25"/>
      <c r="AC27" s="25"/>
      <c r="AD27" s="25"/>
      <c r="AE27" s="25"/>
      <c r="AF27" s="23"/>
      <c r="AG27" s="23"/>
      <c r="AH27" s="23"/>
      <c r="AI27" s="23"/>
      <c r="AJ27" s="23"/>
      <c r="AK27" s="23"/>
      <c r="AL27" s="25"/>
    </row>
    <row r="28" spans="1:39" ht="15.75" hidden="1" customHeight="1" x14ac:dyDescent="0.2">
      <c r="A28" s="18" t="s">
        <v>4</v>
      </c>
      <c r="B28" s="19" t="s">
        <v>29</v>
      </c>
      <c r="C28" s="20" t="s">
        <v>20</v>
      </c>
      <c r="D28" s="23"/>
      <c r="E28" s="25"/>
      <c r="F28" s="25"/>
      <c r="G28" s="25"/>
      <c r="H28" s="25"/>
      <c r="I28" s="25"/>
      <c r="J28" s="25"/>
      <c r="K28" s="23"/>
      <c r="L28" s="25"/>
      <c r="M28" s="25"/>
      <c r="N28" s="25"/>
      <c r="O28" s="25"/>
      <c r="P28" s="25"/>
      <c r="Q28" s="25"/>
      <c r="R28" s="23"/>
      <c r="S28" s="25"/>
      <c r="T28" s="25"/>
      <c r="U28" s="25"/>
      <c r="V28" s="25"/>
      <c r="W28" s="25"/>
      <c r="X28" s="25"/>
      <c r="Y28" s="23"/>
      <c r="Z28" s="25"/>
      <c r="AA28" s="25"/>
      <c r="AB28" s="25"/>
      <c r="AC28" s="25"/>
      <c r="AD28" s="25"/>
      <c r="AE28" s="25"/>
      <c r="AF28" s="23"/>
      <c r="AG28" s="23"/>
      <c r="AH28" s="23"/>
      <c r="AI28" s="23"/>
      <c r="AJ28" s="23"/>
      <c r="AK28" s="23"/>
      <c r="AL28" s="25"/>
    </row>
    <row r="29" spans="1:39" ht="0.75" hidden="1" customHeight="1" x14ac:dyDescent="0.2">
      <c r="A29" s="18" t="s">
        <v>30</v>
      </c>
      <c r="B29" s="19" t="s">
        <v>31</v>
      </c>
      <c r="C29" s="20" t="s">
        <v>20</v>
      </c>
      <c r="D29" s="23"/>
      <c r="E29" s="25"/>
      <c r="F29" s="25"/>
      <c r="G29" s="25"/>
      <c r="H29" s="25"/>
      <c r="I29" s="25"/>
      <c r="J29" s="25"/>
      <c r="K29" s="23"/>
      <c r="L29" s="25"/>
      <c r="M29" s="25"/>
      <c r="N29" s="25"/>
      <c r="O29" s="25"/>
      <c r="P29" s="25"/>
      <c r="Q29" s="25"/>
      <c r="R29" s="23"/>
      <c r="S29" s="25"/>
      <c r="T29" s="25"/>
      <c r="U29" s="25"/>
      <c r="V29" s="25"/>
      <c r="W29" s="25"/>
      <c r="X29" s="25"/>
      <c r="Y29" s="23"/>
      <c r="Z29" s="25"/>
      <c r="AA29" s="25"/>
      <c r="AB29" s="25"/>
      <c r="AC29" s="25"/>
      <c r="AD29" s="25"/>
      <c r="AE29" s="25"/>
      <c r="AF29" s="23"/>
      <c r="AG29" s="23"/>
      <c r="AH29" s="23"/>
      <c r="AI29" s="23"/>
      <c r="AJ29" s="23"/>
      <c r="AK29" s="23"/>
      <c r="AL29" s="25"/>
    </row>
    <row r="30" spans="1:39" ht="47.25" hidden="1" x14ac:dyDescent="0.2">
      <c r="A30" s="18" t="s">
        <v>32</v>
      </c>
      <c r="B30" s="19" t="s">
        <v>33</v>
      </c>
      <c r="C30" s="20" t="s">
        <v>20</v>
      </c>
      <c r="D30" s="23"/>
      <c r="E30" s="25"/>
      <c r="F30" s="25"/>
      <c r="G30" s="25"/>
      <c r="H30" s="25"/>
      <c r="I30" s="25"/>
      <c r="J30" s="25"/>
      <c r="K30" s="23"/>
      <c r="L30" s="25"/>
      <c r="M30" s="25"/>
      <c r="N30" s="25"/>
      <c r="O30" s="25"/>
      <c r="P30" s="25"/>
      <c r="Q30" s="25"/>
      <c r="R30" s="23"/>
      <c r="S30" s="25"/>
      <c r="T30" s="25"/>
      <c r="U30" s="25"/>
      <c r="V30" s="25"/>
      <c r="W30" s="25"/>
      <c r="X30" s="25"/>
      <c r="Y30" s="23"/>
      <c r="Z30" s="25"/>
      <c r="AA30" s="25"/>
      <c r="AB30" s="25"/>
      <c r="AC30" s="25"/>
      <c r="AD30" s="25"/>
      <c r="AE30" s="25"/>
      <c r="AF30" s="23"/>
      <c r="AG30" s="23"/>
      <c r="AH30" s="23"/>
      <c r="AI30" s="23"/>
      <c r="AJ30" s="23"/>
      <c r="AK30" s="23"/>
      <c r="AL30" s="25"/>
    </row>
    <row r="31" spans="1:39" ht="46.5" hidden="1" customHeight="1" x14ac:dyDescent="0.2">
      <c r="A31" s="18" t="s">
        <v>5</v>
      </c>
      <c r="B31" s="19" t="s">
        <v>34</v>
      </c>
      <c r="C31" s="20" t="s">
        <v>20</v>
      </c>
      <c r="D31" s="23"/>
      <c r="E31" s="25"/>
      <c r="F31" s="25"/>
      <c r="G31" s="25"/>
      <c r="H31" s="25"/>
      <c r="I31" s="25"/>
      <c r="J31" s="25"/>
      <c r="K31" s="23"/>
      <c r="L31" s="25"/>
      <c r="M31" s="25"/>
      <c r="N31" s="25"/>
      <c r="O31" s="25"/>
      <c r="P31" s="25"/>
      <c r="Q31" s="25"/>
      <c r="R31" s="23"/>
      <c r="S31" s="25"/>
      <c r="T31" s="25"/>
      <c r="U31" s="25"/>
      <c r="V31" s="25"/>
      <c r="W31" s="25"/>
      <c r="X31" s="25"/>
      <c r="Y31" s="23"/>
      <c r="Z31" s="25"/>
      <c r="AA31" s="25"/>
      <c r="AB31" s="25"/>
      <c r="AC31" s="25"/>
      <c r="AD31" s="25"/>
      <c r="AE31" s="25"/>
      <c r="AF31" s="23"/>
      <c r="AG31" s="23"/>
      <c r="AH31" s="23"/>
      <c r="AI31" s="23"/>
      <c r="AJ31" s="23"/>
      <c r="AK31" s="23"/>
      <c r="AL31" s="25"/>
    </row>
    <row r="32" spans="1:39" ht="94.5" hidden="1" x14ac:dyDescent="0.2">
      <c r="A32" s="18" t="s">
        <v>6</v>
      </c>
      <c r="B32" s="19" t="s">
        <v>35</v>
      </c>
      <c r="C32" s="20" t="s">
        <v>20</v>
      </c>
      <c r="D32" s="23"/>
      <c r="E32" s="25"/>
      <c r="F32" s="25"/>
      <c r="G32" s="25"/>
      <c r="H32" s="25"/>
      <c r="I32" s="25"/>
      <c r="J32" s="25"/>
      <c r="K32" s="23"/>
      <c r="L32" s="25"/>
      <c r="M32" s="25"/>
      <c r="N32" s="25"/>
      <c r="O32" s="25"/>
      <c r="P32" s="25"/>
      <c r="Q32" s="25"/>
      <c r="R32" s="23"/>
      <c r="S32" s="25"/>
      <c r="T32" s="25"/>
      <c r="U32" s="25"/>
      <c r="V32" s="25"/>
      <c r="W32" s="25"/>
      <c r="X32" s="25"/>
      <c r="Y32" s="23"/>
      <c r="Z32" s="25"/>
      <c r="AA32" s="25"/>
      <c r="AB32" s="25"/>
      <c r="AC32" s="25"/>
      <c r="AD32" s="25"/>
      <c r="AE32" s="25"/>
      <c r="AF32" s="23"/>
      <c r="AG32" s="23"/>
      <c r="AH32" s="23"/>
      <c r="AI32" s="23"/>
      <c r="AJ32" s="23"/>
      <c r="AK32" s="23"/>
      <c r="AL32" s="25"/>
    </row>
    <row r="33" spans="1:38" ht="78.75" hidden="1" x14ac:dyDescent="0.2">
      <c r="A33" s="18" t="s">
        <v>7</v>
      </c>
      <c r="B33" s="19" t="s">
        <v>36</v>
      </c>
      <c r="C33" s="20" t="s">
        <v>20</v>
      </c>
      <c r="D33" s="23"/>
      <c r="E33" s="25"/>
      <c r="F33" s="25"/>
      <c r="G33" s="25"/>
      <c r="H33" s="25"/>
      <c r="I33" s="25"/>
      <c r="J33" s="25"/>
      <c r="K33" s="23"/>
      <c r="L33" s="25"/>
      <c r="M33" s="25"/>
      <c r="N33" s="25"/>
      <c r="O33" s="25"/>
      <c r="P33" s="25"/>
      <c r="Q33" s="25"/>
      <c r="R33" s="23"/>
      <c r="S33" s="25"/>
      <c r="T33" s="25"/>
      <c r="U33" s="25"/>
      <c r="V33" s="25"/>
      <c r="W33" s="25"/>
      <c r="X33" s="25"/>
      <c r="Y33" s="23"/>
      <c r="Z33" s="25"/>
      <c r="AA33" s="25"/>
      <c r="AB33" s="25"/>
      <c r="AC33" s="25"/>
      <c r="AD33" s="25"/>
      <c r="AE33" s="25"/>
      <c r="AF33" s="23"/>
      <c r="AG33" s="23"/>
      <c r="AH33" s="23"/>
      <c r="AI33" s="23"/>
      <c r="AJ33" s="23"/>
      <c r="AK33" s="23"/>
      <c r="AL33" s="25"/>
    </row>
    <row r="34" spans="1:38" ht="94.5" hidden="1" x14ac:dyDescent="0.2">
      <c r="A34" s="18" t="s">
        <v>37</v>
      </c>
      <c r="B34" s="19" t="s">
        <v>38</v>
      </c>
      <c r="C34" s="20" t="s">
        <v>20</v>
      </c>
      <c r="D34" s="23"/>
      <c r="E34" s="25"/>
      <c r="F34" s="25"/>
      <c r="G34" s="25"/>
      <c r="H34" s="25"/>
      <c r="I34" s="25"/>
      <c r="J34" s="25"/>
      <c r="K34" s="23"/>
      <c r="L34" s="25"/>
      <c r="M34" s="25"/>
      <c r="N34" s="25"/>
      <c r="O34" s="25"/>
      <c r="P34" s="25"/>
      <c r="Q34" s="25"/>
      <c r="R34" s="23"/>
      <c r="S34" s="25"/>
      <c r="T34" s="25"/>
      <c r="U34" s="25"/>
      <c r="V34" s="25"/>
      <c r="W34" s="25"/>
      <c r="X34" s="25"/>
      <c r="Y34" s="23"/>
      <c r="Z34" s="25"/>
      <c r="AA34" s="25"/>
      <c r="AB34" s="25"/>
      <c r="AC34" s="25"/>
      <c r="AD34" s="25"/>
      <c r="AE34" s="25"/>
      <c r="AF34" s="23"/>
      <c r="AG34" s="23"/>
      <c r="AH34" s="23"/>
      <c r="AI34" s="23"/>
      <c r="AJ34" s="23"/>
      <c r="AK34" s="23"/>
      <c r="AL34" s="25"/>
    </row>
    <row r="35" spans="1:38" ht="48" hidden="1" customHeight="1" x14ac:dyDescent="0.2">
      <c r="A35" s="18" t="s">
        <v>8</v>
      </c>
      <c r="B35" s="19" t="s">
        <v>39</v>
      </c>
      <c r="C35" s="20" t="s">
        <v>20</v>
      </c>
      <c r="D35" s="23"/>
      <c r="E35" s="25"/>
      <c r="F35" s="25"/>
      <c r="G35" s="25"/>
      <c r="H35" s="25"/>
      <c r="I35" s="25"/>
      <c r="J35" s="25"/>
      <c r="K35" s="23"/>
      <c r="L35" s="25"/>
      <c r="M35" s="25"/>
      <c r="N35" s="25"/>
      <c r="O35" s="25"/>
      <c r="P35" s="25"/>
      <c r="Q35" s="25"/>
      <c r="R35" s="23"/>
      <c r="S35" s="25"/>
      <c r="T35" s="25"/>
      <c r="U35" s="25"/>
      <c r="V35" s="25"/>
      <c r="W35" s="25"/>
      <c r="X35" s="25"/>
      <c r="Y35" s="23"/>
      <c r="Z35" s="25"/>
      <c r="AA35" s="25"/>
      <c r="AB35" s="25"/>
      <c r="AC35" s="25"/>
      <c r="AD35" s="25"/>
      <c r="AE35" s="25"/>
      <c r="AF35" s="23"/>
      <c r="AG35" s="23"/>
      <c r="AH35" s="23"/>
      <c r="AI35" s="23"/>
      <c r="AJ35" s="23"/>
      <c r="AK35" s="23"/>
      <c r="AL35" s="25"/>
    </row>
    <row r="36" spans="1:38" ht="0.75" hidden="1" customHeight="1" x14ac:dyDescent="0.2">
      <c r="A36" s="18" t="s">
        <v>40</v>
      </c>
      <c r="B36" s="19" t="s">
        <v>41</v>
      </c>
      <c r="C36" s="20" t="s">
        <v>20</v>
      </c>
      <c r="D36" s="23"/>
      <c r="E36" s="25"/>
      <c r="F36" s="25"/>
      <c r="G36" s="25"/>
      <c r="H36" s="25"/>
      <c r="I36" s="25"/>
      <c r="J36" s="25"/>
      <c r="K36" s="23"/>
      <c r="L36" s="25"/>
      <c r="M36" s="25"/>
      <c r="N36" s="25"/>
      <c r="O36" s="25"/>
      <c r="P36" s="25"/>
      <c r="Q36" s="25"/>
      <c r="R36" s="23"/>
      <c r="S36" s="25"/>
      <c r="T36" s="25"/>
      <c r="U36" s="25"/>
      <c r="V36" s="25"/>
      <c r="W36" s="25"/>
      <c r="X36" s="25"/>
      <c r="Y36" s="23"/>
      <c r="Z36" s="25"/>
      <c r="AA36" s="25"/>
      <c r="AB36" s="25"/>
      <c r="AC36" s="25"/>
      <c r="AD36" s="25"/>
      <c r="AE36" s="25"/>
      <c r="AF36" s="23"/>
      <c r="AG36" s="23"/>
      <c r="AH36" s="23"/>
      <c r="AI36" s="23"/>
      <c r="AJ36" s="23"/>
      <c r="AK36" s="23"/>
      <c r="AL36" s="25"/>
    </row>
    <row r="37" spans="1:38" ht="78.75" hidden="1" x14ac:dyDescent="0.2">
      <c r="A37" s="18" t="s">
        <v>42</v>
      </c>
      <c r="B37" s="19" t="s">
        <v>43</v>
      </c>
      <c r="C37" s="20" t="s">
        <v>20</v>
      </c>
      <c r="D37" s="23"/>
      <c r="E37" s="25"/>
      <c r="F37" s="25"/>
      <c r="G37" s="25"/>
      <c r="H37" s="25"/>
      <c r="I37" s="25"/>
      <c r="J37" s="25"/>
      <c r="K37" s="23"/>
      <c r="L37" s="25"/>
      <c r="M37" s="25"/>
      <c r="N37" s="25"/>
      <c r="O37" s="25"/>
      <c r="P37" s="25"/>
      <c r="Q37" s="25"/>
      <c r="R37" s="23"/>
      <c r="S37" s="25"/>
      <c r="T37" s="25"/>
      <c r="U37" s="25"/>
      <c r="V37" s="25"/>
      <c r="W37" s="25"/>
      <c r="X37" s="25"/>
      <c r="Y37" s="23"/>
      <c r="Z37" s="25"/>
      <c r="AA37" s="25"/>
      <c r="AB37" s="25"/>
      <c r="AC37" s="25"/>
      <c r="AD37" s="25"/>
      <c r="AE37" s="25"/>
      <c r="AF37" s="23"/>
      <c r="AG37" s="23"/>
      <c r="AH37" s="23"/>
      <c r="AI37" s="23"/>
      <c r="AJ37" s="23"/>
      <c r="AK37" s="23"/>
      <c r="AL37" s="25"/>
    </row>
    <row r="38" spans="1:38" ht="31.5" x14ac:dyDescent="0.2">
      <c r="A38" s="18" t="s">
        <v>9</v>
      </c>
      <c r="B38" s="19" t="s">
        <v>44</v>
      </c>
      <c r="C38" s="20" t="s">
        <v>20</v>
      </c>
      <c r="D38" s="23" t="s">
        <v>51</v>
      </c>
      <c r="E38" s="25">
        <f t="shared" ref="E38:J38" si="5">E39+E46+E53+E63</f>
        <v>0</v>
      </c>
      <c r="F38" s="25">
        <f t="shared" si="5"/>
        <v>0</v>
      </c>
      <c r="G38" s="25">
        <f t="shared" si="5"/>
        <v>0</v>
      </c>
      <c r="H38" s="25">
        <f t="shared" si="5"/>
        <v>0</v>
      </c>
      <c r="I38" s="25">
        <f t="shared" si="5"/>
        <v>0</v>
      </c>
      <c r="J38" s="25">
        <f t="shared" si="5"/>
        <v>0</v>
      </c>
      <c r="K38" s="23" t="s">
        <v>51</v>
      </c>
      <c r="L38" s="23">
        <f t="shared" ref="L38:Q38" si="6">L39+L46+L53+L63</f>
        <v>0</v>
      </c>
      <c r="M38" s="25">
        <f t="shared" si="6"/>
        <v>0</v>
      </c>
      <c r="N38" s="25">
        <f t="shared" si="6"/>
        <v>0</v>
      </c>
      <c r="O38" s="25">
        <f t="shared" si="6"/>
        <v>0</v>
      </c>
      <c r="P38" s="25">
        <f t="shared" si="6"/>
        <v>0</v>
      </c>
      <c r="Q38" s="25">
        <f t="shared" si="6"/>
        <v>0</v>
      </c>
      <c r="R38" s="23" t="s">
        <v>51</v>
      </c>
      <c r="S38" s="23">
        <f t="shared" ref="S38:X38" si="7">S39+S46+S53+S63</f>
        <v>8.4279714776810373</v>
      </c>
      <c r="T38" s="25">
        <f t="shared" si="7"/>
        <v>0</v>
      </c>
      <c r="U38" s="25">
        <f t="shared" si="7"/>
        <v>0</v>
      </c>
      <c r="V38" s="23">
        <f t="shared" si="7"/>
        <v>2.5380000000000003</v>
      </c>
      <c r="W38" s="25">
        <f t="shared" si="7"/>
        <v>0</v>
      </c>
      <c r="X38" s="25">
        <f t="shared" si="7"/>
        <v>0</v>
      </c>
      <c r="Y38" s="23" t="s">
        <v>51</v>
      </c>
      <c r="Z38" s="23">
        <f t="shared" ref="Z38:AE38" si="8">Z39+Z46+Z53+Z63</f>
        <v>15.054983742948661</v>
      </c>
      <c r="AA38" s="23">
        <f t="shared" si="8"/>
        <v>0</v>
      </c>
      <c r="AB38" s="25">
        <f t="shared" si="8"/>
        <v>0</v>
      </c>
      <c r="AC38" s="23">
        <f t="shared" si="8"/>
        <v>4.3499999999999996</v>
      </c>
      <c r="AD38" s="25">
        <f t="shared" si="8"/>
        <v>0</v>
      </c>
      <c r="AE38" s="25">
        <f t="shared" si="8"/>
        <v>0</v>
      </c>
      <c r="AF38" s="23" t="s">
        <v>51</v>
      </c>
      <c r="AG38" s="23">
        <f t="shared" ref="AG38:AL38" si="9">AG39+AG46+AG53+AG63</f>
        <v>23.482955220629698</v>
      </c>
      <c r="AH38" s="23">
        <f t="shared" si="9"/>
        <v>0</v>
      </c>
      <c r="AI38" s="25">
        <f t="shared" si="9"/>
        <v>0</v>
      </c>
      <c r="AJ38" s="23">
        <f t="shared" si="9"/>
        <v>6.8879999999999999</v>
      </c>
      <c r="AK38" s="25">
        <f t="shared" si="9"/>
        <v>0</v>
      </c>
      <c r="AL38" s="25">
        <f t="shared" si="9"/>
        <v>0</v>
      </c>
    </row>
    <row r="39" spans="1:38" ht="63" x14ac:dyDescent="0.2">
      <c r="A39" s="9" t="s">
        <v>10</v>
      </c>
      <c r="B39" s="10" t="s">
        <v>45</v>
      </c>
      <c r="C39" s="11" t="s">
        <v>20</v>
      </c>
      <c r="D39" s="23" t="s">
        <v>51</v>
      </c>
      <c r="E39" s="25">
        <f>E40+E43</f>
        <v>0</v>
      </c>
      <c r="F39" s="25">
        <f t="shared" ref="F39:J39" si="10">F40+F43</f>
        <v>0</v>
      </c>
      <c r="G39" s="25">
        <f t="shared" si="10"/>
        <v>0</v>
      </c>
      <c r="H39" s="25">
        <f t="shared" si="10"/>
        <v>0</v>
      </c>
      <c r="I39" s="25">
        <f t="shared" si="10"/>
        <v>0</v>
      </c>
      <c r="J39" s="25">
        <f t="shared" si="10"/>
        <v>0</v>
      </c>
      <c r="K39" s="23" t="s">
        <v>51</v>
      </c>
      <c r="L39" s="23">
        <f>L40+L43</f>
        <v>0</v>
      </c>
      <c r="M39" s="25">
        <f t="shared" ref="M39:Q39" si="11">M40+M43</f>
        <v>0</v>
      </c>
      <c r="N39" s="25">
        <f t="shared" si="11"/>
        <v>0</v>
      </c>
      <c r="O39" s="25">
        <f t="shared" si="11"/>
        <v>0</v>
      </c>
      <c r="P39" s="25">
        <f t="shared" si="11"/>
        <v>0</v>
      </c>
      <c r="Q39" s="25">
        <f t="shared" si="11"/>
        <v>0</v>
      </c>
      <c r="R39" s="23" t="s">
        <v>51</v>
      </c>
      <c r="S39" s="25">
        <f>S40+S43</f>
        <v>0</v>
      </c>
      <c r="T39" s="25">
        <f t="shared" ref="T39:X39" si="12">T40+T43</f>
        <v>0</v>
      </c>
      <c r="U39" s="25">
        <f t="shared" si="12"/>
        <v>0</v>
      </c>
      <c r="V39" s="25">
        <f t="shared" si="12"/>
        <v>0</v>
      </c>
      <c r="W39" s="25">
        <f t="shared" si="12"/>
        <v>0</v>
      </c>
      <c r="X39" s="25">
        <f t="shared" si="12"/>
        <v>0</v>
      </c>
      <c r="Y39" s="23" t="s">
        <v>51</v>
      </c>
      <c r="Z39" s="23">
        <f>Z40+Z43</f>
        <v>0</v>
      </c>
      <c r="AA39" s="23">
        <f t="shared" ref="AA39:AE39" si="13">AA40+AA43</f>
        <v>0</v>
      </c>
      <c r="AB39" s="25">
        <f t="shared" si="13"/>
        <v>0</v>
      </c>
      <c r="AC39" s="25">
        <f t="shared" si="13"/>
        <v>0</v>
      </c>
      <c r="AD39" s="25">
        <f t="shared" si="13"/>
        <v>0</v>
      </c>
      <c r="AE39" s="25">
        <f t="shared" si="13"/>
        <v>0</v>
      </c>
      <c r="AF39" s="23" t="s">
        <v>51</v>
      </c>
      <c r="AG39" s="23">
        <f>AG40+AG43</f>
        <v>0</v>
      </c>
      <c r="AH39" s="23">
        <f t="shared" ref="AH39:AL39" si="14">AH40+AH43</f>
        <v>0</v>
      </c>
      <c r="AI39" s="25">
        <f t="shared" si="14"/>
        <v>0</v>
      </c>
      <c r="AJ39" s="25">
        <f t="shared" si="14"/>
        <v>0</v>
      </c>
      <c r="AK39" s="25">
        <f t="shared" si="14"/>
        <v>0</v>
      </c>
      <c r="AL39" s="25">
        <f t="shared" si="14"/>
        <v>0</v>
      </c>
    </row>
    <row r="40" spans="1:38" ht="31.5" x14ac:dyDescent="0.2">
      <c r="A40" s="12" t="s">
        <v>11</v>
      </c>
      <c r="B40" s="13" t="s">
        <v>46</v>
      </c>
      <c r="C40" s="14" t="s">
        <v>20</v>
      </c>
      <c r="D40" s="23" t="s">
        <v>51</v>
      </c>
      <c r="E40" s="25">
        <f>E42+E41</f>
        <v>0</v>
      </c>
      <c r="F40" s="25">
        <f t="shared" ref="F40:J40" si="15">F42+F41</f>
        <v>0</v>
      </c>
      <c r="G40" s="25">
        <f t="shared" si="15"/>
        <v>0</v>
      </c>
      <c r="H40" s="25">
        <f t="shared" si="15"/>
        <v>0</v>
      </c>
      <c r="I40" s="25">
        <f t="shared" si="15"/>
        <v>0</v>
      </c>
      <c r="J40" s="25">
        <f t="shared" si="15"/>
        <v>0</v>
      </c>
      <c r="K40" s="23" t="s">
        <v>51</v>
      </c>
      <c r="L40" s="25">
        <f t="shared" ref="L40:Q40" si="16">L42+L41</f>
        <v>0</v>
      </c>
      <c r="M40" s="25">
        <f t="shared" si="16"/>
        <v>0</v>
      </c>
      <c r="N40" s="25">
        <f t="shared" si="16"/>
        <v>0</v>
      </c>
      <c r="O40" s="25">
        <f t="shared" si="16"/>
        <v>0</v>
      </c>
      <c r="P40" s="25">
        <f t="shared" si="16"/>
        <v>0</v>
      </c>
      <c r="Q40" s="25">
        <f t="shared" si="16"/>
        <v>0</v>
      </c>
      <c r="R40" s="23" t="s">
        <v>51</v>
      </c>
      <c r="S40" s="25">
        <f t="shared" ref="S40:X40" si="17">S42+S41</f>
        <v>0</v>
      </c>
      <c r="T40" s="25">
        <f t="shared" si="17"/>
        <v>0</v>
      </c>
      <c r="U40" s="25">
        <f t="shared" si="17"/>
        <v>0</v>
      </c>
      <c r="V40" s="25">
        <f t="shared" si="17"/>
        <v>0</v>
      </c>
      <c r="W40" s="25">
        <f t="shared" si="17"/>
        <v>0</v>
      </c>
      <c r="X40" s="25">
        <f t="shared" si="17"/>
        <v>0</v>
      </c>
      <c r="Y40" s="23" t="s">
        <v>51</v>
      </c>
      <c r="Z40" s="25">
        <f t="shared" ref="Z40:AE40" si="18">Z42+Z41</f>
        <v>0</v>
      </c>
      <c r="AA40" s="25">
        <f t="shared" si="18"/>
        <v>0</v>
      </c>
      <c r="AB40" s="25">
        <f t="shared" si="18"/>
        <v>0</v>
      </c>
      <c r="AC40" s="25">
        <f t="shared" si="18"/>
        <v>0</v>
      </c>
      <c r="AD40" s="25">
        <f t="shared" si="18"/>
        <v>0</v>
      </c>
      <c r="AE40" s="25">
        <f t="shared" si="18"/>
        <v>0</v>
      </c>
      <c r="AF40" s="23" t="s">
        <v>51</v>
      </c>
      <c r="AG40" s="25">
        <f t="shared" ref="AG40:AL40" si="19">AG42+AG41</f>
        <v>0</v>
      </c>
      <c r="AH40" s="25">
        <f t="shared" si="19"/>
        <v>0</v>
      </c>
      <c r="AI40" s="25">
        <f t="shared" si="19"/>
        <v>0</v>
      </c>
      <c r="AJ40" s="25">
        <f t="shared" si="19"/>
        <v>0</v>
      </c>
      <c r="AK40" s="25">
        <f t="shared" si="19"/>
        <v>0</v>
      </c>
      <c r="AL40" s="25">
        <f t="shared" si="19"/>
        <v>0</v>
      </c>
    </row>
    <row r="41" spans="1:38" x14ac:dyDescent="0.2">
      <c r="A41" s="17"/>
      <c r="B41" s="39"/>
      <c r="C41" s="48"/>
      <c r="D41" s="23" t="s">
        <v>51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3" t="s">
        <v>51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3" t="s">
        <v>51</v>
      </c>
      <c r="S41" s="40">
        <v>0</v>
      </c>
      <c r="T41" s="37">
        <v>0</v>
      </c>
      <c r="U41" s="25">
        <v>0</v>
      </c>
      <c r="V41" s="25">
        <v>0</v>
      </c>
      <c r="W41" s="25">
        <v>0</v>
      </c>
      <c r="X41" s="25">
        <v>0</v>
      </c>
      <c r="Y41" s="23" t="s">
        <v>51</v>
      </c>
      <c r="Z41" s="40">
        <v>0</v>
      </c>
      <c r="AA41" s="23">
        <v>0</v>
      </c>
      <c r="AB41" s="25">
        <v>0</v>
      </c>
      <c r="AC41" s="25">
        <v>0</v>
      </c>
      <c r="AD41" s="25">
        <v>0</v>
      </c>
      <c r="AE41" s="25">
        <v>0</v>
      </c>
      <c r="AF41" s="23" t="s">
        <v>51</v>
      </c>
      <c r="AG41" s="23">
        <f t="shared" ref="AG41:AL42" si="20">E41+L41+S41+Z41</f>
        <v>0</v>
      </c>
      <c r="AH41" s="23">
        <f t="shared" si="20"/>
        <v>0</v>
      </c>
      <c r="AI41" s="25">
        <f t="shared" si="20"/>
        <v>0</v>
      </c>
      <c r="AJ41" s="25">
        <f t="shared" si="20"/>
        <v>0</v>
      </c>
      <c r="AK41" s="25">
        <f t="shared" si="20"/>
        <v>0</v>
      </c>
      <c r="AL41" s="25">
        <f t="shared" si="20"/>
        <v>0</v>
      </c>
    </row>
    <row r="42" spans="1:38" x14ac:dyDescent="0.2">
      <c r="A42" s="17"/>
      <c r="B42" s="39"/>
      <c r="C42" s="48"/>
      <c r="D42" s="23" t="s">
        <v>51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3" t="s">
        <v>51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3" t="s">
        <v>51</v>
      </c>
      <c r="S42" s="54">
        <v>0</v>
      </c>
      <c r="T42" s="55">
        <v>0</v>
      </c>
      <c r="U42" s="25">
        <v>0</v>
      </c>
      <c r="V42" s="25">
        <v>0</v>
      </c>
      <c r="W42" s="25">
        <v>0</v>
      </c>
      <c r="X42" s="25">
        <v>0</v>
      </c>
      <c r="Y42" s="23" t="s">
        <v>51</v>
      </c>
      <c r="Z42" s="40">
        <v>0</v>
      </c>
      <c r="AA42" s="37">
        <v>0</v>
      </c>
      <c r="AB42" s="25">
        <v>0</v>
      </c>
      <c r="AC42" s="25">
        <v>0</v>
      </c>
      <c r="AD42" s="25">
        <v>0</v>
      </c>
      <c r="AE42" s="25">
        <v>0</v>
      </c>
      <c r="AF42" s="23" t="s">
        <v>51</v>
      </c>
      <c r="AG42" s="23">
        <f t="shared" si="20"/>
        <v>0</v>
      </c>
      <c r="AH42" s="23">
        <f t="shared" si="20"/>
        <v>0</v>
      </c>
      <c r="AI42" s="25">
        <f t="shared" si="20"/>
        <v>0</v>
      </c>
      <c r="AJ42" s="25">
        <f t="shared" si="20"/>
        <v>0</v>
      </c>
      <c r="AK42" s="25">
        <f t="shared" si="20"/>
        <v>0</v>
      </c>
      <c r="AL42" s="25">
        <f t="shared" si="20"/>
        <v>0</v>
      </c>
    </row>
    <row r="43" spans="1:38" ht="47.25" x14ac:dyDescent="0.2">
      <c r="A43" s="12" t="s">
        <v>12</v>
      </c>
      <c r="B43" s="13" t="s">
        <v>47</v>
      </c>
      <c r="C43" s="14" t="s">
        <v>20</v>
      </c>
      <c r="D43" s="23" t="s">
        <v>51</v>
      </c>
      <c r="E43" s="33">
        <f t="shared" ref="E43:J43" si="21">E44+E45</f>
        <v>0</v>
      </c>
      <c r="F43" s="33">
        <f t="shared" si="21"/>
        <v>0</v>
      </c>
      <c r="G43" s="33">
        <f t="shared" si="21"/>
        <v>0</v>
      </c>
      <c r="H43" s="33">
        <f t="shared" si="21"/>
        <v>0</v>
      </c>
      <c r="I43" s="33">
        <f t="shared" si="21"/>
        <v>0</v>
      </c>
      <c r="J43" s="33">
        <f t="shared" si="21"/>
        <v>0</v>
      </c>
      <c r="K43" s="23" t="s">
        <v>51</v>
      </c>
      <c r="L43" s="40">
        <f t="shared" ref="L43:Q43" si="22">L44+L45</f>
        <v>0</v>
      </c>
      <c r="M43" s="33">
        <f t="shared" si="22"/>
        <v>0</v>
      </c>
      <c r="N43" s="33">
        <f t="shared" si="22"/>
        <v>0</v>
      </c>
      <c r="O43" s="33">
        <f t="shared" si="22"/>
        <v>0</v>
      </c>
      <c r="P43" s="33">
        <f t="shared" si="22"/>
        <v>0</v>
      </c>
      <c r="Q43" s="33">
        <f t="shared" si="22"/>
        <v>0</v>
      </c>
      <c r="R43" s="23" t="s">
        <v>51</v>
      </c>
      <c r="S43" s="33">
        <f t="shared" ref="S43:X43" si="23">S44+S45</f>
        <v>0</v>
      </c>
      <c r="T43" s="33">
        <f t="shared" si="23"/>
        <v>0</v>
      </c>
      <c r="U43" s="33">
        <f t="shared" si="23"/>
        <v>0</v>
      </c>
      <c r="V43" s="33">
        <f t="shared" si="23"/>
        <v>0</v>
      </c>
      <c r="W43" s="33">
        <f t="shared" si="23"/>
        <v>0</v>
      </c>
      <c r="X43" s="33">
        <f t="shared" si="23"/>
        <v>0</v>
      </c>
      <c r="Y43" s="23" t="s">
        <v>51</v>
      </c>
      <c r="Z43" s="33">
        <f t="shared" ref="Z43:AE43" si="24">Z44+Z45</f>
        <v>0</v>
      </c>
      <c r="AA43" s="33">
        <f t="shared" si="24"/>
        <v>0</v>
      </c>
      <c r="AB43" s="33">
        <f t="shared" si="24"/>
        <v>0</v>
      </c>
      <c r="AC43" s="33">
        <f t="shared" si="24"/>
        <v>0</v>
      </c>
      <c r="AD43" s="33">
        <f t="shared" si="24"/>
        <v>0</v>
      </c>
      <c r="AE43" s="33">
        <f t="shared" si="24"/>
        <v>0</v>
      </c>
      <c r="AF43" s="23" t="s">
        <v>51</v>
      </c>
      <c r="AG43" s="33">
        <f t="shared" ref="AG43:AL43" si="25">AG44+AG45</f>
        <v>0</v>
      </c>
      <c r="AH43" s="33">
        <f t="shared" si="25"/>
        <v>0</v>
      </c>
      <c r="AI43" s="33">
        <f t="shared" si="25"/>
        <v>0</v>
      </c>
      <c r="AJ43" s="33">
        <f t="shared" si="25"/>
        <v>0</v>
      </c>
      <c r="AK43" s="33">
        <f t="shared" si="25"/>
        <v>0</v>
      </c>
      <c r="AL43" s="33">
        <f t="shared" si="25"/>
        <v>0</v>
      </c>
    </row>
    <row r="44" spans="1:38" x14ac:dyDescent="0.2">
      <c r="A44" s="15"/>
      <c r="B44" s="49"/>
      <c r="C44" s="48"/>
      <c r="D44" s="35"/>
      <c r="E44" s="25"/>
      <c r="F44" s="25"/>
      <c r="G44" s="25"/>
      <c r="H44" s="25"/>
      <c r="I44" s="25"/>
      <c r="J44" s="25"/>
      <c r="K44" s="23"/>
      <c r="L44" s="37"/>
      <c r="M44" s="25"/>
      <c r="N44" s="25"/>
      <c r="O44" s="25"/>
      <c r="P44" s="25"/>
      <c r="Q44" s="25"/>
      <c r="R44" s="23"/>
      <c r="S44" s="33"/>
      <c r="T44" s="25"/>
      <c r="U44" s="25"/>
      <c r="V44" s="25"/>
      <c r="W44" s="25"/>
      <c r="X44" s="25"/>
      <c r="Y44" s="23"/>
      <c r="Z44" s="25"/>
      <c r="AA44" s="25"/>
      <c r="AB44" s="25"/>
      <c r="AC44" s="25"/>
      <c r="AD44" s="25"/>
      <c r="AE44" s="25"/>
      <c r="AF44" s="23"/>
      <c r="AG44" s="23"/>
      <c r="AH44" s="23"/>
      <c r="AI44" s="25"/>
      <c r="AJ44" s="25"/>
      <c r="AK44" s="25"/>
      <c r="AL44" s="25"/>
    </row>
    <row r="45" spans="1:38" ht="78.75" hidden="1" x14ac:dyDescent="0.2">
      <c r="A45" s="15" t="s">
        <v>163</v>
      </c>
      <c r="B45" s="36" t="s">
        <v>167</v>
      </c>
      <c r="C45" s="15" t="s">
        <v>164</v>
      </c>
      <c r="D45" s="35" t="s">
        <v>51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3" t="s">
        <v>51</v>
      </c>
      <c r="L45" s="3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3" t="s">
        <v>51</v>
      </c>
      <c r="S45" s="33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3" t="s">
        <v>51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3" t="s">
        <v>51</v>
      </c>
      <c r="AG45" s="23">
        <f t="shared" ref="AG45:AL45" si="26">E45+L45+S45+Z45</f>
        <v>0</v>
      </c>
      <c r="AH45" s="23">
        <f t="shared" si="26"/>
        <v>0</v>
      </c>
      <c r="AI45" s="25">
        <f t="shared" si="26"/>
        <v>0</v>
      </c>
      <c r="AJ45" s="25">
        <f t="shared" si="26"/>
        <v>0</v>
      </c>
      <c r="AK45" s="25">
        <f t="shared" si="26"/>
        <v>0</v>
      </c>
      <c r="AL45" s="25">
        <f t="shared" si="26"/>
        <v>0</v>
      </c>
    </row>
    <row r="46" spans="1:38" ht="47.25" x14ac:dyDescent="0.2">
      <c r="A46" s="9" t="s">
        <v>13</v>
      </c>
      <c r="B46" s="10" t="s">
        <v>48</v>
      </c>
      <c r="C46" s="11" t="s">
        <v>20</v>
      </c>
      <c r="D46" s="23" t="s">
        <v>51</v>
      </c>
      <c r="E46" s="25">
        <f t="shared" ref="E46:J46" si="27">E47+E52</f>
        <v>0</v>
      </c>
      <c r="F46" s="25">
        <f t="shared" si="27"/>
        <v>0</v>
      </c>
      <c r="G46" s="25">
        <f t="shared" si="27"/>
        <v>0</v>
      </c>
      <c r="H46" s="25">
        <f t="shared" si="27"/>
        <v>0</v>
      </c>
      <c r="I46" s="25">
        <f t="shared" si="27"/>
        <v>0</v>
      </c>
      <c r="J46" s="25">
        <f t="shared" si="27"/>
        <v>0</v>
      </c>
      <c r="K46" s="23" t="s">
        <v>51</v>
      </c>
      <c r="L46" s="25">
        <f t="shared" ref="L46:Q46" si="28">L47+L52</f>
        <v>0</v>
      </c>
      <c r="M46" s="25">
        <f t="shared" si="28"/>
        <v>0</v>
      </c>
      <c r="N46" s="25">
        <f t="shared" si="28"/>
        <v>0</v>
      </c>
      <c r="O46" s="25">
        <f t="shared" si="28"/>
        <v>0</v>
      </c>
      <c r="P46" s="25">
        <f t="shared" si="28"/>
        <v>0</v>
      </c>
      <c r="Q46" s="25">
        <f t="shared" si="28"/>
        <v>0</v>
      </c>
      <c r="R46" s="23" t="s">
        <v>51</v>
      </c>
      <c r="S46" s="23">
        <f t="shared" ref="S46:X46" si="29">S47+S52</f>
        <v>8.4279714776810373</v>
      </c>
      <c r="T46" s="25">
        <f t="shared" si="29"/>
        <v>0</v>
      </c>
      <c r="U46" s="25">
        <f t="shared" si="29"/>
        <v>0</v>
      </c>
      <c r="V46" s="23">
        <f t="shared" si="29"/>
        <v>2.5380000000000003</v>
      </c>
      <c r="W46" s="25">
        <f t="shared" si="29"/>
        <v>0</v>
      </c>
      <c r="X46" s="25">
        <f t="shared" si="29"/>
        <v>0</v>
      </c>
      <c r="Y46" s="23" t="s">
        <v>51</v>
      </c>
      <c r="Z46" s="23">
        <f t="shared" ref="Z46:AE46" si="30">Z47+Z52</f>
        <v>15.054983742948661</v>
      </c>
      <c r="AA46" s="25">
        <f t="shared" si="30"/>
        <v>0</v>
      </c>
      <c r="AB46" s="25">
        <f t="shared" si="30"/>
        <v>0</v>
      </c>
      <c r="AC46" s="23">
        <f t="shared" si="30"/>
        <v>4.3499999999999996</v>
      </c>
      <c r="AD46" s="25">
        <f t="shared" si="30"/>
        <v>0</v>
      </c>
      <c r="AE46" s="25">
        <f t="shared" si="30"/>
        <v>0</v>
      </c>
      <c r="AF46" s="23" t="s">
        <v>51</v>
      </c>
      <c r="AG46" s="23">
        <f t="shared" ref="AG46:AL46" si="31">AG47+AG52</f>
        <v>23.482955220629698</v>
      </c>
      <c r="AH46" s="25">
        <f t="shared" si="31"/>
        <v>0</v>
      </c>
      <c r="AI46" s="25">
        <f t="shared" si="31"/>
        <v>0</v>
      </c>
      <c r="AJ46" s="23">
        <f t="shared" si="31"/>
        <v>6.8879999999999999</v>
      </c>
      <c r="AK46" s="25">
        <f t="shared" si="31"/>
        <v>0</v>
      </c>
      <c r="AL46" s="25">
        <f t="shared" si="31"/>
        <v>0</v>
      </c>
    </row>
    <row r="47" spans="1:38" ht="31.5" x14ac:dyDescent="0.2">
      <c r="A47" s="12" t="s">
        <v>49</v>
      </c>
      <c r="B47" s="13" t="s">
        <v>50</v>
      </c>
      <c r="C47" s="14" t="s">
        <v>20</v>
      </c>
      <c r="D47" s="23" t="s">
        <v>51</v>
      </c>
      <c r="E47" s="25">
        <f>E48+E49+E50+E51</f>
        <v>0</v>
      </c>
      <c r="F47" s="25">
        <f t="shared" ref="F47:J47" si="32">F48+F49+F50+F51</f>
        <v>0</v>
      </c>
      <c r="G47" s="25">
        <f t="shared" si="32"/>
        <v>0</v>
      </c>
      <c r="H47" s="25">
        <f t="shared" si="32"/>
        <v>0</v>
      </c>
      <c r="I47" s="25">
        <f t="shared" si="32"/>
        <v>0</v>
      </c>
      <c r="J47" s="25">
        <f t="shared" si="32"/>
        <v>0</v>
      </c>
      <c r="K47" s="23" t="s">
        <v>51</v>
      </c>
      <c r="L47" s="25">
        <f t="shared" ref="L47:Q47" si="33">L48+L49+L50+L51</f>
        <v>0</v>
      </c>
      <c r="M47" s="25">
        <f t="shared" si="33"/>
        <v>0</v>
      </c>
      <c r="N47" s="25">
        <f t="shared" si="33"/>
        <v>0</v>
      </c>
      <c r="O47" s="25">
        <f t="shared" si="33"/>
        <v>0</v>
      </c>
      <c r="P47" s="25">
        <f t="shared" si="33"/>
        <v>0</v>
      </c>
      <c r="Q47" s="25">
        <f t="shared" si="33"/>
        <v>0</v>
      </c>
      <c r="R47" s="23" t="s">
        <v>51</v>
      </c>
      <c r="S47" s="25">
        <f t="shared" ref="S47:X47" si="34">S48+S49+S50+S51</f>
        <v>8.4279714776810373</v>
      </c>
      <c r="T47" s="25">
        <f t="shared" si="34"/>
        <v>0</v>
      </c>
      <c r="U47" s="25">
        <f t="shared" si="34"/>
        <v>0</v>
      </c>
      <c r="V47" s="25">
        <f t="shared" si="34"/>
        <v>2.5380000000000003</v>
      </c>
      <c r="W47" s="25">
        <f t="shared" si="34"/>
        <v>0</v>
      </c>
      <c r="X47" s="25">
        <f t="shared" si="34"/>
        <v>0</v>
      </c>
      <c r="Y47" s="23" t="s">
        <v>51</v>
      </c>
      <c r="Z47" s="25">
        <f t="shared" ref="Z47:AE47" si="35">Z48+Z49+Z50+Z51</f>
        <v>15.054983742948661</v>
      </c>
      <c r="AA47" s="25">
        <f t="shared" si="35"/>
        <v>0</v>
      </c>
      <c r="AB47" s="25">
        <f t="shared" si="35"/>
        <v>0</v>
      </c>
      <c r="AC47" s="25">
        <f t="shared" si="35"/>
        <v>4.3499999999999996</v>
      </c>
      <c r="AD47" s="25">
        <f t="shared" si="35"/>
        <v>0</v>
      </c>
      <c r="AE47" s="25">
        <f t="shared" si="35"/>
        <v>0</v>
      </c>
      <c r="AF47" s="23" t="s">
        <v>51</v>
      </c>
      <c r="AG47" s="25">
        <f t="shared" ref="AG47:AL47" si="36">AG48+AG49+AG50+AG51</f>
        <v>23.482955220629698</v>
      </c>
      <c r="AH47" s="25">
        <f t="shared" si="36"/>
        <v>0</v>
      </c>
      <c r="AI47" s="25">
        <f t="shared" si="36"/>
        <v>0</v>
      </c>
      <c r="AJ47" s="25">
        <f t="shared" si="36"/>
        <v>6.8879999999999999</v>
      </c>
      <c r="AK47" s="25">
        <f t="shared" si="36"/>
        <v>0</v>
      </c>
      <c r="AL47" s="25">
        <f t="shared" si="36"/>
        <v>0</v>
      </c>
    </row>
    <row r="48" spans="1:38" ht="78.75" x14ac:dyDescent="0.2">
      <c r="A48" s="17" t="s">
        <v>156</v>
      </c>
      <c r="B48" s="60" t="s">
        <v>175</v>
      </c>
      <c r="C48" s="61" t="s">
        <v>176</v>
      </c>
      <c r="D48" s="23" t="s">
        <v>51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3" t="s">
        <v>51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3" t="s">
        <v>51</v>
      </c>
      <c r="S48" s="58">
        <v>4.8999714776810377</v>
      </c>
      <c r="T48" s="25">
        <v>0</v>
      </c>
      <c r="U48" s="25">
        <v>0</v>
      </c>
      <c r="V48" s="58">
        <v>1.778</v>
      </c>
      <c r="W48" s="25">
        <v>0</v>
      </c>
      <c r="X48" s="25">
        <v>0</v>
      </c>
      <c r="Y48" s="23" t="s">
        <v>51</v>
      </c>
      <c r="Z48" s="63">
        <v>0</v>
      </c>
      <c r="AA48" s="64">
        <v>0</v>
      </c>
      <c r="AB48" s="64">
        <v>0</v>
      </c>
      <c r="AC48" s="63">
        <v>0</v>
      </c>
      <c r="AD48" s="25">
        <v>0</v>
      </c>
      <c r="AE48" s="25">
        <v>0</v>
      </c>
      <c r="AF48" s="23" t="s">
        <v>51</v>
      </c>
      <c r="AG48" s="23">
        <f t="shared" ref="AG48:AL51" si="37">E48+L48+S48+Z48</f>
        <v>4.8999714776810377</v>
      </c>
      <c r="AH48" s="25">
        <f t="shared" si="37"/>
        <v>0</v>
      </c>
      <c r="AI48" s="25">
        <f t="shared" si="37"/>
        <v>0</v>
      </c>
      <c r="AJ48" s="23">
        <f t="shared" si="37"/>
        <v>1.778</v>
      </c>
      <c r="AK48" s="25">
        <f t="shared" si="37"/>
        <v>0</v>
      </c>
      <c r="AL48" s="25">
        <f t="shared" si="37"/>
        <v>0</v>
      </c>
    </row>
    <row r="49" spans="1:38" ht="78.75" x14ac:dyDescent="0.2">
      <c r="A49" s="17" t="s">
        <v>157</v>
      </c>
      <c r="B49" s="60" t="s">
        <v>197</v>
      </c>
      <c r="C49" s="61" t="s">
        <v>213</v>
      </c>
      <c r="D49" s="23" t="s">
        <v>51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3" t="s">
        <v>51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 t="s">
        <v>51</v>
      </c>
      <c r="S49" s="37">
        <v>0</v>
      </c>
      <c r="T49" s="25">
        <v>0</v>
      </c>
      <c r="U49" s="25">
        <v>0</v>
      </c>
      <c r="V49" s="37">
        <v>0</v>
      </c>
      <c r="W49" s="25">
        <v>0</v>
      </c>
      <c r="X49" s="25">
        <v>0</v>
      </c>
      <c r="Y49" s="23" t="s">
        <v>51</v>
      </c>
      <c r="Z49" s="58">
        <f>'[1]Форма №2 2021-2025'!$Q$51/1.2</f>
        <v>6.9191710852355284</v>
      </c>
      <c r="AA49" s="25">
        <v>0</v>
      </c>
      <c r="AB49" s="25">
        <v>0</v>
      </c>
      <c r="AC49" s="58">
        <v>1.98</v>
      </c>
      <c r="AD49" s="25">
        <v>0</v>
      </c>
      <c r="AE49" s="25">
        <v>0</v>
      </c>
      <c r="AF49" s="23" t="s">
        <v>51</v>
      </c>
      <c r="AG49" s="23">
        <f t="shared" ref="AG49" si="38">E49+L49+S49+Z49</f>
        <v>6.9191710852355284</v>
      </c>
      <c r="AH49" s="25">
        <f t="shared" ref="AH49" si="39">F49+M49+T49+AA49</f>
        <v>0</v>
      </c>
      <c r="AI49" s="25">
        <f t="shared" ref="AI49" si="40">G49+N49+U49+AB49</f>
        <v>0</v>
      </c>
      <c r="AJ49" s="23">
        <f t="shared" ref="AJ49" si="41">H49+O49+V49+AC49</f>
        <v>1.98</v>
      </c>
      <c r="AK49" s="25">
        <f t="shared" ref="AK49" si="42">I49+P49+W49+AD49</f>
        <v>0</v>
      </c>
      <c r="AL49" s="25">
        <f t="shared" ref="AL49" si="43">J49+Q49+X49+AE49</f>
        <v>0</v>
      </c>
    </row>
    <row r="50" spans="1:38" ht="63" x14ac:dyDescent="0.2">
      <c r="A50" s="17" t="s">
        <v>158</v>
      </c>
      <c r="B50" s="60" t="s">
        <v>178</v>
      </c>
      <c r="C50" s="61" t="s">
        <v>179</v>
      </c>
      <c r="D50" s="23" t="s">
        <v>51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3" t="s">
        <v>51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 t="s">
        <v>51</v>
      </c>
      <c r="S50" s="58">
        <v>3.528</v>
      </c>
      <c r="T50" s="25">
        <v>0</v>
      </c>
      <c r="U50" s="25">
        <v>0</v>
      </c>
      <c r="V50" s="58">
        <v>0.76</v>
      </c>
      <c r="W50" s="25">
        <v>0</v>
      </c>
      <c r="X50" s="25">
        <v>0</v>
      </c>
      <c r="Y50" s="23" t="s">
        <v>51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3" t="s">
        <v>51</v>
      </c>
      <c r="AG50" s="23">
        <f t="shared" si="37"/>
        <v>3.528</v>
      </c>
      <c r="AH50" s="25">
        <f t="shared" si="37"/>
        <v>0</v>
      </c>
      <c r="AI50" s="25">
        <f t="shared" si="37"/>
        <v>0</v>
      </c>
      <c r="AJ50" s="23">
        <f t="shared" si="37"/>
        <v>0.76</v>
      </c>
      <c r="AK50" s="25">
        <f t="shared" si="37"/>
        <v>0</v>
      </c>
      <c r="AL50" s="25">
        <f t="shared" si="37"/>
        <v>0</v>
      </c>
    </row>
    <row r="51" spans="1:38" ht="46.5" customHeight="1" x14ac:dyDescent="0.2">
      <c r="A51" s="17" t="s">
        <v>160</v>
      </c>
      <c r="B51" s="60" t="s">
        <v>180</v>
      </c>
      <c r="C51" s="61" t="s">
        <v>214</v>
      </c>
      <c r="D51" s="23" t="s">
        <v>51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3" t="s">
        <v>51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3" t="s">
        <v>51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3" t="s">
        <v>51</v>
      </c>
      <c r="Z51" s="58">
        <f>'[1]Форма №2 2021-2025'!$Q$53/1.2</f>
        <v>8.1358126577131316</v>
      </c>
      <c r="AA51" s="25">
        <v>0</v>
      </c>
      <c r="AB51" s="25">
        <v>0</v>
      </c>
      <c r="AC51" s="58">
        <v>2.37</v>
      </c>
      <c r="AD51" s="25">
        <v>0</v>
      </c>
      <c r="AE51" s="25">
        <v>0</v>
      </c>
      <c r="AF51" s="23" t="s">
        <v>51</v>
      </c>
      <c r="AG51" s="23">
        <f t="shared" si="37"/>
        <v>8.1358126577131316</v>
      </c>
      <c r="AH51" s="25">
        <f t="shared" si="37"/>
        <v>0</v>
      </c>
      <c r="AI51" s="25">
        <f t="shared" si="37"/>
        <v>0</v>
      </c>
      <c r="AJ51" s="23">
        <f t="shared" si="37"/>
        <v>2.37</v>
      </c>
      <c r="AK51" s="25">
        <f t="shared" si="37"/>
        <v>0</v>
      </c>
      <c r="AL51" s="25">
        <f t="shared" si="37"/>
        <v>0</v>
      </c>
    </row>
    <row r="52" spans="1:38" ht="31.5" hidden="1" x14ac:dyDescent="0.2">
      <c r="A52" s="12" t="s">
        <v>52</v>
      </c>
      <c r="B52" s="13" t="s">
        <v>53</v>
      </c>
      <c r="C52" s="14" t="s">
        <v>20</v>
      </c>
      <c r="D52" s="23" t="s">
        <v>51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3" t="s">
        <v>51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3" t="s">
        <v>51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3" t="s">
        <v>51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3" t="s">
        <v>51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</row>
    <row r="53" spans="1:38" ht="31.5" hidden="1" x14ac:dyDescent="0.2">
      <c r="A53" s="9" t="s">
        <v>14</v>
      </c>
      <c r="B53" s="10" t="s">
        <v>54</v>
      </c>
      <c r="C53" s="11" t="s">
        <v>20</v>
      </c>
      <c r="D53" s="23" t="s">
        <v>51</v>
      </c>
      <c r="E53" s="25">
        <f t="shared" ref="E53:X54" si="44">E54</f>
        <v>0</v>
      </c>
      <c r="F53" s="25">
        <f t="shared" si="44"/>
        <v>0</v>
      </c>
      <c r="G53" s="25">
        <f t="shared" si="44"/>
        <v>0</v>
      </c>
      <c r="H53" s="25">
        <f t="shared" si="44"/>
        <v>0</v>
      </c>
      <c r="I53" s="25">
        <f t="shared" si="44"/>
        <v>0</v>
      </c>
      <c r="J53" s="25">
        <f t="shared" si="44"/>
        <v>0</v>
      </c>
      <c r="K53" s="23" t="s">
        <v>51</v>
      </c>
      <c r="L53" s="23">
        <f t="shared" si="44"/>
        <v>0</v>
      </c>
      <c r="M53" s="25">
        <f t="shared" si="44"/>
        <v>0</v>
      </c>
      <c r="N53" s="25">
        <f t="shared" si="44"/>
        <v>0</v>
      </c>
      <c r="O53" s="25">
        <f t="shared" si="44"/>
        <v>0</v>
      </c>
      <c r="P53" s="25">
        <f t="shared" si="44"/>
        <v>0</v>
      </c>
      <c r="Q53" s="25">
        <f t="shared" si="44"/>
        <v>0</v>
      </c>
      <c r="R53" s="23" t="s">
        <v>51</v>
      </c>
      <c r="S53" s="25">
        <f t="shared" si="44"/>
        <v>0</v>
      </c>
      <c r="T53" s="25">
        <f t="shared" si="44"/>
        <v>0</v>
      </c>
      <c r="U53" s="25">
        <f t="shared" si="44"/>
        <v>0</v>
      </c>
      <c r="V53" s="25">
        <f t="shared" si="44"/>
        <v>0</v>
      </c>
      <c r="W53" s="25">
        <f t="shared" si="44"/>
        <v>0</v>
      </c>
      <c r="X53" s="25">
        <f t="shared" si="44"/>
        <v>0</v>
      </c>
      <c r="Y53" s="23" t="s">
        <v>51</v>
      </c>
      <c r="Z53" s="25">
        <f t="shared" ref="Z53:AE54" si="45">Z54</f>
        <v>0</v>
      </c>
      <c r="AA53" s="25">
        <f t="shared" si="45"/>
        <v>0</v>
      </c>
      <c r="AB53" s="25">
        <f t="shared" si="45"/>
        <v>0</v>
      </c>
      <c r="AC53" s="25">
        <f t="shared" si="45"/>
        <v>0</v>
      </c>
      <c r="AD53" s="25">
        <f t="shared" si="45"/>
        <v>0</v>
      </c>
      <c r="AE53" s="25">
        <f t="shared" si="45"/>
        <v>0</v>
      </c>
      <c r="AF53" s="23" t="s">
        <v>51</v>
      </c>
      <c r="AG53" s="23">
        <f t="shared" ref="AG53:AL54" si="46">AG54</f>
        <v>0</v>
      </c>
      <c r="AH53" s="25">
        <f t="shared" si="46"/>
        <v>0</v>
      </c>
      <c r="AI53" s="25">
        <f t="shared" si="46"/>
        <v>0</v>
      </c>
      <c r="AJ53" s="25">
        <f t="shared" si="46"/>
        <v>0</v>
      </c>
      <c r="AK53" s="25">
        <f t="shared" si="46"/>
        <v>0</v>
      </c>
      <c r="AL53" s="25">
        <f t="shared" si="46"/>
        <v>0</v>
      </c>
    </row>
    <row r="54" spans="1:38" ht="31.5" hidden="1" x14ac:dyDescent="0.2">
      <c r="A54" s="12" t="s">
        <v>15</v>
      </c>
      <c r="B54" s="13" t="s">
        <v>55</v>
      </c>
      <c r="C54" s="14" t="s">
        <v>20</v>
      </c>
      <c r="D54" s="23" t="s">
        <v>51</v>
      </c>
      <c r="E54" s="25">
        <f t="shared" si="44"/>
        <v>0</v>
      </c>
      <c r="F54" s="25">
        <f t="shared" si="44"/>
        <v>0</v>
      </c>
      <c r="G54" s="25">
        <f t="shared" si="44"/>
        <v>0</v>
      </c>
      <c r="H54" s="25">
        <f t="shared" si="44"/>
        <v>0</v>
      </c>
      <c r="I54" s="25">
        <f t="shared" si="44"/>
        <v>0</v>
      </c>
      <c r="J54" s="25">
        <f t="shared" si="44"/>
        <v>0</v>
      </c>
      <c r="K54" s="23" t="s">
        <v>51</v>
      </c>
      <c r="L54" s="23">
        <f t="shared" si="44"/>
        <v>0</v>
      </c>
      <c r="M54" s="25">
        <f t="shared" si="44"/>
        <v>0</v>
      </c>
      <c r="N54" s="25">
        <f t="shared" si="44"/>
        <v>0</v>
      </c>
      <c r="O54" s="25">
        <f t="shared" si="44"/>
        <v>0</v>
      </c>
      <c r="P54" s="25">
        <f t="shared" si="44"/>
        <v>0</v>
      </c>
      <c r="Q54" s="25">
        <f t="shared" si="44"/>
        <v>0</v>
      </c>
      <c r="R54" s="23" t="s">
        <v>51</v>
      </c>
      <c r="S54" s="25">
        <f t="shared" si="44"/>
        <v>0</v>
      </c>
      <c r="T54" s="25">
        <f t="shared" si="44"/>
        <v>0</v>
      </c>
      <c r="U54" s="25">
        <f t="shared" si="44"/>
        <v>0</v>
      </c>
      <c r="V54" s="25">
        <f t="shared" si="44"/>
        <v>0</v>
      </c>
      <c r="W54" s="25">
        <f t="shared" si="44"/>
        <v>0</v>
      </c>
      <c r="X54" s="25">
        <f t="shared" si="44"/>
        <v>0</v>
      </c>
      <c r="Y54" s="23" t="s">
        <v>51</v>
      </c>
      <c r="Z54" s="25">
        <f t="shared" si="45"/>
        <v>0</v>
      </c>
      <c r="AA54" s="25">
        <f t="shared" si="45"/>
        <v>0</v>
      </c>
      <c r="AB54" s="25">
        <f t="shared" si="45"/>
        <v>0</v>
      </c>
      <c r="AC54" s="25">
        <f t="shared" si="45"/>
        <v>0</v>
      </c>
      <c r="AD54" s="25">
        <f t="shared" si="45"/>
        <v>0</v>
      </c>
      <c r="AE54" s="25">
        <f t="shared" si="45"/>
        <v>0</v>
      </c>
      <c r="AF54" s="23" t="s">
        <v>51</v>
      </c>
      <c r="AG54" s="23">
        <f t="shared" si="46"/>
        <v>0</v>
      </c>
      <c r="AH54" s="25">
        <f t="shared" si="46"/>
        <v>0</v>
      </c>
      <c r="AI54" s="25">
        <f t="shared" si="46"/>
        <v>0</v>
      </c>
      <c r="AJ54" s="25">
        <f t="shared" si="46"/>
        <v>0</v>
      </c>
      <c r="AK54" s="25">
        <f t="shared" si="46"/>
        <v>0</v>
      </c>
      <c r="AL54" s="25">
        <f t="shared" si="46"/>
        <v>0</v>
      </c>
    </row>
    <row r="55" spans="1:38" ht="63" hidden="1" x14ac:dyDescent="0.2">
      <c r="A55" s="17" t="s">
        <v>159</v>
      </c>
      <c r="B55" s="38" t="s">
        <v>165</v>
      </c>
      <c r="C55" s="17" t="s">
        <v>56</v>
      </c>
      <c r="D55" s="23" t="s">
        <v>51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3" t="s">
        <v>51</v>
      </c>
      <c r="L55" s="23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3" t="s">
        <v>51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3" t="s">
        <v>51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3" t="s">
        <v>51</v>
      </c>
      <c r="AG55" s="23">
        <f t="shared" ref="AG55:AL55" si="47">E55+L55+S55+Z55</f>
        <v>0</v>
      </c>
      <c r="AH55" s="25">
        <f t="shared" si="47"/>
        <v>0</v>
      </c>
      <c r="AI55" s="25">
        <f t="shared" si="47"/>
        <v>0</v>
      </c>
      <c r="AJ55" s="25">
        <f t="shared" si="47"/>
        <v>0</v>
      </c>
      <c r="AK55" s="25">
        <f t="shared" si="47"/>
        <v>0</v>
      </c>
      <c r="AL55" s="25">
        <f t="shared" si="47"/>
        <v>0</v>
      </c>
    </row>
    <row r="56" spans="1:38" ht="31.5" hidden="1" x14ac:dyDescent="0.2">
      <c r="A56" s="12" t="s">
        <v>85</v>
      </c>
      <c r="B56" s="13" t="s">
        <v>57</v>
      </c>
      <c r="C56" s="14" t="s">
        <v>20</v>
      </c>
      <c r="D56" s="23"/>
      <c r="E56" s="25"/>
      <c r="F56" s="25"/>
      <c r="G56" s="25"/>
      <c r="H56" s="25"/>
      <c r="I56" s="25"/>
      <c r="J56" s="25"/>
      <c r="K56" s="23"/>
      <c r="L56" s="25"/>
      <c r="M56" s="25"/>
      <c r="N56" s="25"/>
      <c r="O56" s="25"/>
      <c r="P56" s="25"/>
      <c r="Q56" s="25"/>
      <c r="R56" s="23"/>
      <c r="S56" s="25"/>
      <c r="T56" s="25"/>
      <c r="U56" s="25"/>
      <c r="V56" s="25"/>
      <c r="W56" s="25"/>
      <c r="X56" s="25"/>
      <c r="Y56" s="23"/>
      <c r="Z56" s="25"/>
      <c r="AA56" s="25"/>
      <c r="AB56" s="25"/>
      <c r="AC56" s="25"/>
      <c r="AD56" s="25"/>
      <c r="AE56" s="25"/>
      <c r="AF56" s="23"/>
      <c r="AG56" s="23"/>
      <c r="AH56" s="23"/>
      <c r="AI56" s="23"/>
      <c r="AJ56" s="23"/>
      <c r="AK56" s="23"/>
      <c r="AL56" s="23"/>
    </row>
    <row r="57" spans="1:38" ht="31.5" hidden="1" x14ac:dyDescent="0.2">
      <c r="A57" s="12" t="s">
        <v>86</v>
      </c>
      <c r="B57" s="13" t="s">
        <v>58</v>
      </c>
      <c r="C57" s="14" t="s">
        <v>20</v>
      </c>
      <c r="D57" s="23"/>
      <c r="E57" s="25"/>
      <c r="F57" s="25"/>
      <c r="G57" s="25"/>
      <c r="H57" s="25"/>
      <c r="I57" s="25"/>
      <c r="J57" s="25"/>
      <c r="K57" s="23"/>
      <c r="L57" s="25"/>
      <c r="M57" s="25"/>
      <c r="N57" s="25"/>
      <c r="O57" s="25"/>
      <c r="P57" s="25"/>
      <c r="Q57" s="25"/>
      <c r="R57" s="23"/>
      <c r="S57" s="25"/>
      <c r="T57" s="25"/>
      <c r="U57" s="25"/>
      <c r="V57" s="25"/>
      <c r="W57" s="25"/>
      <c r="X57" s="25"/>
      <c r="Y57" s="23"/>
      <c r="Z57" s="25"/>
      <c r="AA57" s="25"/>
      <c r="AB57" s="25"/>
      <c r="AC57" s="25"/>
      <c r="AD57" s="25"/>
      <c r="AE57" s="25"/>
      <c r="AF57" s="23"/>
      <c r="AG57" s="23"/>
      <c r="AH57" s="23"/>
      <c r="AI57" s="23"/>
      <c r="AJ57" s="23"/>
      <c r="AK57" s="23"/>
      <c r="AL57" s="23"/>
    </row>
    <row r="58" spans="1:38" ht="31.5" hidden="1" x14ac:dyDescent="0.2">
      <c r="A58" s="12" t="s">
        <v>87</v>
      </c>
      <c r="B58" s="13" t="s">
        <v>59</v>
      </c>
      <c r="C58" s="14" t="s">
        <v>20</v>
      </c>
      <c r="D58" s="23"/>
      <c r="E58" s="25"/>
      <c r="F58" s="25"/>
      <c r="G58" s="25"/>
      <c r="H58" s="25"/>
      <c r="I58" s="25"/>
      <c r="J58" s="25"/>
      <c r="K58" s="23"/>
      <c r="L58" s="25"/>
      <c r="M58" s="25"/>
      <c r="N58" s="25"/>
      <c r="O58" s="25"/>
      <c r="P58" s="25"/>
      <c r="Q58" s="25"/>
      <c r="R58" s="23"/>
      <c r="S58" s="25"/>
      <c r="T58" s="25"/>
      <c r="U58" s="25"/>
      <c r="V58" s="25"/>
      <c r="W58" s="25"/>
      <c r="X58" s="25"/>
      <c r="Y58" s="23"/>
      <c r="Z58" s="25"/>
      <c r="AA58" s="25"/>
      <c r="AB58" s="25"/>
      <c r="AC58" s="25"/>
      <c r="AD58" s="25"/>
      <c r="AE58" s="25"/>
      <c r="AF58" s="23"/>
      <c r="AG58" s="23"/>
      <c r="AH58" s="23"/>
      <c r="AI58" s="23"/>
      <c r="AJ58" s="23"/>
      <c r="AK58" s="23"/>
      <c r="AL58" s="23"/>
    </row>
    <row r="59" spans="1:38" ht="47.25" hidden="1" x14ac:dyDescent="0.2">
      <c r="A59" s="12" t="s">
        <v>88</v>
      </c>
      <c r="B59" s="13" t="s">
        <v>60</v>
      </c>
      <c r="C59" s="14" t="s">
        <v>20</v>
      </c>
      <c r="D59" s="23"/>
      <c r="E59" s="25"/>
      <c r="F59" s="25"/>
      <c r="G59" s="25"/>
      <c r="H59" s="25"/>
      <c r="I59" s="25"/>
      <c r="J59" s="25"/>
      <c r="K59" s="23"/>
      <c r="L59" s="25"/>
      <c r="M59" s="25"/>
      <c r="N59" s="25"/>
      <c r="O59" s="25"/>
      <c r="P59" s="25"/>
      <c r="Q59" s="25"/>
      <c r="R59" s="23"/>
      <c r="S59" s="25"/>
      <c r="T59" s="25"/>
      <c r="U59" s="25"/>
      <c r="V59" s="25"/>
      <c r="W59" s="25"/>
      <c r="X59" s="25"/>
      <c r="Y59" s="23"/>
      <c r="Z59" s="25"/>
      <c r="AA59" s="25"/>
      <c r="AB59" s="25"/>
      <c r="AC59" s="25"/>
      <c r="AD59" s="25"/>
      <c r="AE59" s="25"/>
      <c r="AF59" s="23"/>
      <c r="AG59" s="23"/>
      <c r="AH59" s="23"/>
      <c r="AI59" s="23"/>
      <c r="AJ59" s="23"/>
      <c r="AK59" s="23"/>
      <c r="AL59" s="23"/>
    </row>
    <row r="60" spans="1:38" ht="47.25" hidden="1" x14ac:dyDescent="0.2">
      <c r="A60" s="12" t="s">
        <v>89</v>
      </c>
      <c r="B60" s="13" t="s">
        <v>61</v>
      </c>
      <c r="C60" s="14" t="s">
        <v>20</v>
      </c>
      <c r="D60" s="23"/>
      <c r="E60" s="25"/>
      <c r="F60" s="25"/>
      <c r="G60" s="25"/>
      <c r="H60" s="25"/>
      <c r="I60" s="25"/>
      <c r="J60" s="25"/>
      <c r="K60" s="23"/>
      <c r="L60" s="25"/>
      <c r="M60" s="25"/>
      <c r="N60" s="25"/>
      <c r="O60" s="25"/>
      <c r="P60" s="25"/>
      <c r="Q60" s="25"/>
      <c r="R60" s="23"/>
      <c r="S60" s="25"/>
      <c r="T60" s="25"/>
      <c r="U60" s="25"/>
      <c r="V60" s="25"/>
      <c r="W60" s="25"/>
      <c r="X60" s="25"/>
      <c r="Y60" s="23"/>
      <c r="Z60" s="25"/>
      <c r="AA60" s="25"/>
      <c r="AB60" s="25"/>
      <c r="AC60" s="25"/>
      <c r="AD60" s="25"/>
      <c r="AE60" s="25"/>
      <c r="AF60" s="23"/>
      <c r="AG60" s="23"/>
      <c r="AH60" s="23"/>
      <c r="AI60" s="23"/>
      <c r="AJ60" s="23"/>
      <c r="AK60" s="23"/>
      <c r="AL60" s="23"/>
    </row>
    <row r="61" spans="1:38" ht="47.25" hidden="1" x14ac:dyDescent="0.2">
      <c r="A61" s="12" t="s">
        <v>90</v>
      </c>
      <c r="B61" s="13" t="s">
        <v>62</v>
      </c>
      <c r="C61" s="14" t="s">
        <v>20</v>
      </c>
      <c r="D61" s="23"/>
      <c r="E61" s="25"/>
      <c r="F61" s="25"/>
      <c r="G61" s="25"/>
      <c r="H61" s="25"/>
      <c r="I61" s="25"/>
      <c r="J61" s="25"/>
      <c r="K61" s="23"/>
      <c r="L61" s="25"/>
      <c r="M61" s="25"/>
      <c r="N61" s="25"/>
      <c r="O61" s="25"/>
      <c r="P61" s="25"/>
      <c r="Q61" s="25"/>
      <c r="R61" s="23"/>
      <c r="S61" s="25"/>
      <c r="T61" s="25"/>
      <c r="U61" s="25"/>
      <c r="V61" s="25"/>
      <c r="W61" s="25"/>
      <c r="X61" s="25"/>
      <c r="Y61" s="23"/>
      <c r="Z61" s="25"/>
      <c r="AA61" s="25"/>
      <c r="AB61" s="25"/>
      <c r="AC61" s="25"/>
      <c r="AD61" s="25"/>
      <c r="AE61" s="25"/>
      <c r="AF61" s="23"/>
      <c r="AG61" s="23"/>
      <c r="AH61" s="23"/>
      <c r="AI61" s="23"/>
      <c r="AJ61" s="23"/>
      <c r="AK61" s="23"/>
      <c r="AL61" s="23"/>
    </row>
    <row r="62" spans="1:38" ht="47.25" hidden="1" x14ac:dyDescent="0.2">
      <c r="A62" s="12" t="s">
        <v>91</v>
      </c>
      <c r="B62" s="13" t="s">
        <v>63</v>
      </c>
      <c r="C62" s="14" t="s">
        <v>20</v>
      </c>
      <c r="D62" s="23"/>
      <c r="E62" s="25"/>
      <c r="F62" s="25"/>
      <c r="G62" s="25"/>
      <c r="H62" s="25"/>
      <c r="I62" s="25"/>
      <c r="J62" s="25"/>
      <c r="K62" s="23"/>
      <c r="L62" s="25"/>
      <c r="M62" s="25"/>
      <c r="N62" s="25"/>
      <c r="O62" s="25"/>
      <c r="P62" s="25"/>
      <c r="Q62" s="25"/>
      <c r="R62" s="23"/>
      <c r="S62" s="25"/>
      <c r="T62" s="25"/>
      <c r="U62" s="25"/>
      <c r="V62" s="25"/>
      <c r="W62" s="25"/>
      <c r="X62" s="25"/>
      <c r="Y62" s="23"/>
      <c r="Z62" s="25"/>
      <c r="AA62" s="25"/>
      <c r="AB62" s="25"/>
      <c r="AC62" s="25"/>
      <c r="AD62" s="25"/>
      <c r="AE62" s="25"/>
      <c r="AF62" s="23"/>
      <c r="AG62" s="23"/>
      <c r="AH62" s="23"/>
      <c r="AI62" s="23"/>
      <c r="AJ62" s="23"/>
      <c r="AK62" s="23"/>
      <c r="AL62" s="23"/>
    </row>
    <row r="63" spans="1:38" ht="47.25" x14ac:dyDescent="0.2">
      <c r="A63" s="9" t="s">
        <v>64</v>
      </c>
      <c r="B63" s="10" t="s">
        <v>65</v>
      </c>
      <c r="C63" s="11" t="s">
        <v>20</v>
      </c>
      <c r="D63" s="23" t="s">
        <v>51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3" t="s">
        <v>51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3" t="s">
        <v>51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3" t="s">
        <v>51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 t="s">
        <v>51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</row>
    <row r="64" spans="1:38" ht="31.5" x14ac:dyDescent="0.2">
      <c r="A64" s="12" t="s">
        <v>66</v>
      </c>
      <c r="B64" s="13" t="s">
        <v>67</v>
      </c>
      <c r="C64" s="14" t="s">
        <v>20</v>
      </c>
      <c r="D64" s="23"/>
      <c r="E64" s="25"/>
      <c r="F64" s="25"/>
      <c r="G64" s="25"/>
      <c r="H64" s="25"/>
      <c r="I64" s="25"/>
      <c r="J64" s="25"/>
      <c r="K64" s="23"/>
      <c r="L64" s="25"/>
      <c r="M64" s="25"/>
      <c r="N64" s="25"/>
      <c r="O64" s="25"/>
      <c r="P64" s="25"/>
      <c r="Q64" s="25"/>
      <c r="R64" s="23"/>
      <c r="S64" s="25"/>
      <c r="T64" s="25"/>
      <c r="U64" s="25"/>
      <c r="V64" s="25"/>
      <c r="W64" s="25"/>
      <c r="X64" s="25"/>
      <c r="Y64" s="23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</row>
    <row r="65" spans="1:38" ht="47.25" x14ac:dyDescent="0.2">
      <c r="A65" s="12" t="s">
        <v>68</v>
      </c>
      <c r="B65" s="13" t="s">
        <v>69</v>
      </c>
      <c r="C65" s="14" t="s">
        <v>20</v>
      </c>
      <c r="D65" s="23"/>
      <c r="E65" s="25">
        <f t="shared" ref="E65:J65" si="48">E66</f>
        <v>0</v>
      </c>
      <c r="F65" s="25">
        <f t="shared" si="48"/>
        <v>0</v>
      </c>
      <c r="G65" s="25">
        <f t="shared" si="48"/>
        <v>0</v>
      </c>
      <c r="H65" s="25">
        <f t="shared" si="48"/>
        <v>0</v>
      </c>
      <c r="I65" s="25">
        <f t="shared" si="48"/>
        <v>0</v>
      </c>
      <c r="J65" s="25">
        <f t="shared" si="48"/>
        <v>0</v>
      </c>
      <c r="K65" s="23"/>
      <c r="L65" s="25">
        <f t="shared" ref="L65:Q65" si="49">L66</f>
        <v>0</v>
      </c>
      <c r="M65" s="25">
        <f t="shared" si="49"/>
        <v>0</v>
      </c>
      <c r="N65" s="25">
        <f t="shared" si="49"/>
        <v>0</v>
      </c>
      <c r="O65" s="25">
        <f t="shared" si="49"/>
        <v>0</v>
      </c>
      <c r="P65" s="25">
        <f t="shared" si="49"/>
        <v>0</v>
      </c>
      <c r="Q65" s="25">
        <f t="shared" si="49"/>
        <v>0</v>
      </c>
      <c r="R65" s="23"/>
      <c r="S65" s="25">
        <f>S66</f>
        <v>0</v>
      </c>
      <c r="T65" s="25">
        <f t="shared" ref="T65:X65" si="50">T66</f>
        <v>0</v>
      </c>
      <c r="U65" s="25">
        <f t="shared" si="50"/>
        <v>0</v>
      </c>
      <c r="V65" s="25">
        <f t="shared" si="50"/>
        <v>0</v>
      </c>
      <c r="W65" s="25">
        <f t="shared" si="50"/>
        <v>0</v>
      </c>
      <c r="X65" s="25">
        <f t="shared" si="50"/>
        <v>0</v>
      </c>
      <c r="Y65" s="23"/>
      <c r="Z65" s="25">
        <f t="shared" ref="Z65:AE65" si="51">Z66</f>
        <v>0</v>
      </c>
      <c r="AA65" s="25">
        <f t="shared" si="51"/>
        <v>0</v>
      </c>
      <c r="AB65" s="25">
        <f t="shared" si="51"/>
        <v>0</v>
      </c>
      <c r="AC65" s="25">
        <f t="shared" si="51"/>
        <v>0</v>
      </c>
      <c r="AD65" s="25">
        <f t="shared" si="51"/>
        <v>0</v>
      </c>
      <c r="AE65" s="25">
        <f t="shared" si="51"/>
        <v>0</v>
      </c>
      <c r="AF65" s="25"/>
      <c r="AG65" s="25">
        <f t="shared" ref="AG65:AL65" si="52">AG66</f>
        <v>0</v>
      </c>
      <c r="AH65" s="25">
        <f t="shared" si="52"/>
        <v>0</v>
      </c>
      <c r="AI65" s="25">
        <f t="shared" si="52"/>
        <v>0</v>
      </c>
      <c r="AJ65" s="25">
        <f t="shared" si="52"/>
        <v>0</v>
      </c>
      <c r="AK65" s="25">
        <f t="shared" si="52"/>
        <v>0</v>
      </c>
      <c r="AL65" s="25">
        <f t="shared" si="52"/>
        <v>0</v>
      </c>
    </row>
    <row r="66" spans="1:38" ht="9.75" customHeight="1" x14ac:dyDescent="0.2">
      <c r="A66" s="48"/>
      <c r="B66" s="39"/>
      <c r="C66" s="48"/>
      <c r="D66" s="23" t="s">
        <v>51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3" t="s">
        <v>51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3" t="s">
        <v>51</v>
      </c>
      <c r="S66" s="37">
        <v>0</v>
      </c>
      <c r="T66" s="37">
        <v>0</v>
      </c>
      <c r="U66" s="55">
        <v>0</v>
      </c>
      <c r="V66" s="55">
        <v>0</v>
      </c>
      <c r="W66" s="25">
        <v>0</v>
      </c>
      <c r="X66" s="25">
        <v>0</v>
      </c>
      <c r="Y66" s="23" t="s">
        <v>51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3" t="s">
        <v>51</v>
      </c>
      <c r="AG66" s="23">
        <f t="shared" ref="AG66:AL66" si="53">E66+L66+S66+Z66</f>
        <v>0</v>
      </c>
      <c r="AH66" s="23">
        <f t="shared" si="53"/>
        <v>0</v>
      </c>
      <c r="AI66" s="25">
        <f t="shared" si="53"/>
        <v>0</v>
      </c>
      <c r="AJ66" s="25">
        <f t="shared" si="53"/>
        <v>0</v>
      </c>
      <c r="AK66" s="25">
        <f t="shared" si="53"/>
        <v>0</v>
      </c>
      <c r="AL66" s="25">
        <f t="shared" si="53"/>
        <v>0</v>
      </c>
    </row>
    <row r="67" spans="1:38" ht="63" x14ac:dyDescent="0.2">
      <c r="A67" s="18" t="s">
        <v>16</v>
      </c>
      <c r="B67" s="19" t="s">
        <v>70</v>
      </c>
      <c r="C67" s="20" t="s">
        <v>20</v>
      </c>
      <c r="D67" s="23" t="s">
        <v>51</v>
      </c>
      <c r="E67" s="25">
        <f t="shared" ref="E67:J67" si="54">E68+E69</f>
        <v>0</v>
      </c>
      <c r="F67" s="25">
        <f t="shared" si="54"/>
        <v>0</v>
      </c>
      <c r="G67" s="25">
        <f t="shared" si="54"/>
        <v>0</v>
      </c>
      <c r="H67" s="25">
        <f t="shared" si="54"/>
        <v>0</v>
      </c>
      <c r="I67" s="25">
        <f t="shared" si="54"/>
        <v>0</v>
      </c>
      <c r="J67" s="25">
        <f t="shared" si="54"/>
        <v>0</v>
      </c>
      <c r="K67" s="23" t="s">
        <v>51</v>
      </c>
      <c r="L67" s="25">
        <f t="shared" ref="L67:Q67" si="55">L68+L69</f>
        <v>0</v>
      </c>
      <c r="M67" s="25">
        <f t="shared" si="55"/>
        <v>0</v>
      </c>
      <c r="N67" s="25">
        <f t="shared" si="55"/>
        <v>0</v>
      </c>
      <c r="O67" s="25">
        <f t="shared" si="55"/>
        <v>0</v>
      </c>
      <c r="P67" s="25">
        <f t="shared" si="55"/>
        <v>0</v>
      </c>
      <c r="Q67" s="25">
        <f t="shared" si="55"/>
        <v>0</v>
      </c>
      <c r="R67" s="23" t="s">
        <v>51</v>
      </c>
      <c r="S67" s="25">
        <f>S68+S69</f>
        <v>0</v>
      </c>
      <c r="T67" s="25">
        <f t="shared" ref="T67:X67" si="56">T68+T69</f>
        <v>0</v>
      </c>
      <c r="U67" s="25">
        <f t="shared" si="56"/>
        <v>0</v>
      </c>
      <c r="V67" s="25">
        <f t="shared" si="56"/>
        <v>0</v>
      </c>
      <c r="W67" s="25">
        <f t="shared" si="56"/>
        <v>0</v>
      </c>
      <c r="X67" s="25">
        <f t="shared" si="56"/>
        <v>0</v>
      </c>
      <c r="Y67" s="23" t="s">
        <v>51</v>
      </c>
      <c r="Z67" s="25">
        <f t="shared" ref="Z67:AE67" si="57">Z68+Z69</f>
        <v>0</v>
      </c>
      <c r="AA67" s="25">
        <f t="shared" si="57"/>
        <v>0</v>
      </c>
      <c r="AB67" s="25">
        <f t="shared" si="57"/>
        <v>0</v>
      </c>
      <c r="AC67" s="25">
        <f t="shared" si="57"/>
        <v>0</v>
      </c>
      <c r="AD67" s="25">
        <f t="shared" si="57"/>
        <v>0</v>
      </c>
      <c r="AE67" s="25">
        <f t="shared" si="57"/>
        <v>0</v>
      </c>
      <c r="AF67" s="25" t="s">
        <v>51</v>
      </c>
      <c r="AG67" s="25">
        <f t="shared" ref="AG67:AL67" si="58">AG68+AG69</f>
        <v>0</v>
      </c>
      <c r="AH67" s="25">
        <f t="shared" si="58"/>
        <v>0</v>
      </c>
      <c r="AI67" s="25">
        <f t="shared" si="58"/>
        <v>0</v>
      </c>
      <c r="AJ67" s="25">
        <f t="shared" si="58"/>
        <v>0</v>
      </c>
      <c r="AK67" s="25">
        <f t="shared" si="58"/>
        <v>0</v>
      </c>
      <c r="AL67" s="25">
        <f t="shared" si="58"/>
        <v>0</v>
      </c>
    </row>
    <row r="68" spans="1:38" ht="47.25" x14ac:dyDescent="0.2">
      <c r="A68" s="18" t="s">
        <v>71</v>
      </c>
      <c r="B68" s="19" t="s">
        <v>72</v>
      </c>
      <c r="C68" s="20" t="s">
        <v>20</v>
      </c>
      <c r="D68" s="23" t="s">
        <v>51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3" t="s">
        <v>51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3" t="s">
        <v>51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3" t="s">
        <v>51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 t="s">
        <v>51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</row>
    <row r="69" spans="1:38" ht="47.25" x14ac:dyDescent="0.2">
      <c r="A69" s="18" t="s">
        <v>73</v>
      </c>
      <c r="B69" s="19" t="s">
        <v>74</v>
      </c>
      <c r="C69" s="20" t="s">
        <v>20</v>
      </c>
      <c r="D69" s="23" t="s">
        <v>51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3" t="s">
        <v>51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3" t="s">
        <v>51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3" t="s">
        <v>51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 t="s">
        <v>51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</row>
    <row r="70" spans="1:38" ht="31.5" x14ac:dyDescent="0.2">
      <c r="A70" s="18" t="s">
        <v>17</v>
      </c>
      <c r="B70" s="19" t="s">
        <v>75</v>
      </c>
      <c r="C70" s="20" t="s">
        <v>20</v>
      </c>
      <c r="D70" s="23" t="s">
        <v>51</v>
      </c>
      <c r="E70" s="25">
        <f t="shared" ref="E70:J70" si="59">E71+E73</f>
        <v>0</v>
      </c>
      <c r="F70" s="25">
        <f t="shared" si="59"/>
        <v>0</v>
      </c>
      <c r="G70" s="25">
        <f t="shared" si="59"/>
        <v>0</v>
      </c>
      <c r="H70" s="25">
        <f t="shared" si="59"/>
        <v>0</v>
      </c>
      <c r="I70" s="25">
        <f t="shared" si="59"/>
        <v>0</v>
      </c>
      <c r="J70" s="25">
        <f t="shared" si="59"/>
        <v>0</v>
      </c>
      <c r="K70" s="23" t="s">
        <v>51</v>
      </c>
      <c r="L70" s="25">
        <f t="shared" ref="L70:Q70" si="60">L71+L73</f>
        <v>0</v>
      </c>
      <c r="M70" s="25">
        <f t="shared" si="60"/>
        <v>0</v>
      </c>
      <c r="N70" s="25">
        <f t="shared" si="60"/>
        <v>0</v>
      </c>
      <c r="O70" s="25">
        <f t="shared" si="60"/>
        <v>0</v>
      </c>
      <c r="P70" s="25">
        <f t="shared" si="60"/>
        <v>0</v>
      </c>
      <c r="Q70" s="25">
        <f t="shared" si="60"/>
        <v>0</v>
      </c>
      <c r="R70" s="23" t="s">
        <v>51</v>
      </c>
      <c r="S70" s="23">
        <f t="shared" ref="S70:X70" si="61">S71+S73</f>
        <v>0.76857828468628397</v>
      </c>
      <c r="T70" s="23">
        <f t="shared" si="61"/>
        <v>0</v>
      </c>
      <c r="U70" s="25">
        <f t="shared" si="61"/>
        <v>0</v>
      </c>
      <c r="V70" s="25">
        <f t="shared" si="61"/>
        <v>0.14699999999999999</v>
      </c>
      <c r="W70" s="25">
        <f t="shared" si="61"/>
        <v>0</v>
      </c>
      <c r="X70" s="25">
        <f t="shared" si="61"/>
        <v>0</v>
      </c>
      <c r="Y70" s="23" t="s">
        <v>51</v>
      </c>
      <c r="Z70" s="25">
        <f t="shared" ref="Z70:AE70" si="62">Z71+Z73</f>
        <v>1.0982709159578099</v>
      </c>
      <c r="AA70" s="25">
        <f t="shared" si="62"/>
        <v>0.16</v>
      </c>
      <c r="AB70" s="25">
        <f t="shared" si="62"/>
        <v>0</v>
      </c>
      <c r="AC70" s="25">
        <f t="shared" si="62"/>
        <v>0</v>
      </c>
      <c r="AD70" s="25">
        <f t="shared" si="62"/>
        <v>0</v>
      </c>
      <c r="AE70" s="25">
        <f t="shared" si="62"/>
        <v>0</v>
      </c>
      <c r="AF70" s="23" t="s">
        <v>51</v>
      </c>
      <c r="AG70" s="23">
        <f t="shared" ref="AG70:AL70" si="63">AG71+AG73</f>
        <v>1.866849200644094</v>
      </c>
      <c r="AH70" s="23">
        <f t="shared" si="63"/>
        <v>0.16</v>
      </c>
      <c r="AI70" s="25">
        <f t="shared" si="63"/>
        <v>0</v>
      </c>
      <c r="AJ70" s="23">
        <f t="shared" si="63"/>
        <v>0.14699999999999999</v>
      </c>
      <c r="AK70" s="25">
        <f t="shared" si="63"/>
        <v>0</v>
      </c>
      <c r="AL70" s="25">
        <f t="shared" si="63"/>
        <v>0</v>
      </c>
    </row>
    <row r="71" spans="1:38" ht="31.5" x14ac:dyDescent="0.2">
      <c r="A71" s="12" t="s">
        <v>76</v>
      </c>
      <c r="B71" s="13" t="s">
        <v>77</v>
      </c>
      <c r="C71" s="14" t="s">
        <v>20</v>
      </c>
      <c r="D71" s="23" t="s">
        <v>51</v>
      </c>
      <c r="E71" s="25">
        <f>E72</f>
        <v>0</v>
      </c>
      <c r="F71" s="25">
        <f t="shared" ref="F71:J71" si="64">F72</f>
        <v>0</v>
      </c>
      <c r="G71" s="25">
        <f t="shared" si="64"/>
        <v>0</v>
      </c>
      <c r="H71" s="25">
        <f t="shared" si="64"/>
        <v>0</v>
      </c>
      <c r="I71" s="25">
        <f t="shared" si="64"/>
        <v>0</v>
      </c>
      <c r="J71" s="25">
        <f t="shared" si="64"/>
        <v>0</v>
      </c>
      <c r="K71" s="23" t="s">
        <v>51</v>
      </c>
      <c r="L71" s="25">
        <f>L72</f>
        <v>0</v>
      </c>
      <c r="M71" s="25">
        <f t="shared" ref="M71:Q71" si="65">M72</f>
        <v>0</v>
      </c>
      <c r="N71" s="25">
        <f t="shared" si="65"/>
        <v>0</v>
      </c>
      <c r="O71" s="25">
        <f t="shared" si="65"/>
        <v>0</v>
      </c>
      <c r="P71" s="25">
        <f t="shared" si="65"/>
        <v>0</v>
      </c>
      <c r="Q71" s="25">
        <f t="shared" si="65"/>
        <v>0</v>
      </c>
      <c r="R71" s="23" t="s">
        <v>51</v>
      </c>
      <c r="S71" s="23">
        <f>S72</f>
        <v>0</v>
      </c>
      <c r="T71" s="23">
        <f t="shared" ref="T71:X71" si="66">T72</f>
        <v>0</v>
      </c>
      <c r="U71" s="25">
        <f t="shared" si="66"/>
        <v>0</v>
      </c>
      <c r="V71" s="25">
        <f t="shared" si="66"/>
        <v>0</v>
      </c>
      <c r="W71" s="25">
        <f t="shared" si="66"/>
        <v>0</v>
      </c>
      <c r="X71" s="25">
        <f t="shared" si="66"/>
        <v>0</v>
      </c>
      <c r="Y71" s="23" t="s">
        <v>51</v>
      </c>
      <c r="Z71" s="23">
        <f>Z72</f>
        <v>1.0982709159578099</v>
      </c>
      <c r="AA71" s="23">
        <f t="shared" ref="AA71:AE71" si="67">AA72</f>
        <v>0.16</v>
      </c>
      <c r="AB71" s="25">
        <f t="shared" si="67"/>
        <v>0</v>
      </c>
      <c r="AC71" s="25">
        <f t="shared" si="67"/>
        <v>0</v>
      </c>
      <c r="AD71" s="25">
        <f t="shared" si="67"/>
        <v>0</v>
      </c>
      <c r="AE71" s="25">
        <f t="shared" si="67"/>
        <v>0</v>
      </c>
      <c r="AF71" s="23" t="s">
        <v>51</v>
      </c>
      <c r="AG71" s="23">
        <f t="shared" ref="AG71:AL71" si="68">AG72</f>
        <v>1.0982709159578099</v>
      </c>
      <c r="AH71" s="23">
        <f t="shared" si="68"/>
        <v>0.16</v>
      </c>
      <c r="AI71" s="25">
        <f t="shared" si="68"/>
        <v>0</v>
      </c>
      <c r="AJ71" s="25">
        <f t="shared" si="68"/>
        <v>0</v>
      </c>
      <c r="AK71" s="25">
        <f t="shared" si="68"/>
        <v>0</v>
      </c>
      <c r="AL71" s="25">
        <f t="shared" si="68"/>
        <v>0</v>
      </c>
    </row>
    <row r="72" spans="1:38" ht="58.5" customHeight="1" x14ac:dyDescent="0.2">
      <c r="A72" s="56" t="s">
        <v>78</v>
      </c>
      <c r="B72" s="60" t="s">
        <v>166</v>
      </c>
      <c r="C72" s="61" t="s">
        <v>161</v>
      </c>
      <c r="D72" s="23" t="s">
        <v>51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3" t="s">
        <v>51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37" t="s">
        <v>51</v>
      </c>
      <c r="S72" s="37">
        <v>0</v>
      </c>
      <c r="T72" s="37">
        <v>0</v>
      </c>
      <c r="U72" s="55">
        <v>0</v>
      </c>
      <c r="V72" s="55">
        <v>0</v>
      </c>
      <c r="W72" s="25">
        <v>0</v>
      </c>
      <c r="X72" s="25">
        <v>0</v>
      </c>
      <c r="Y72" s="23" t="s">
        <v>51</v>
      </c>
      <c r="Z72" s="58">
        <f>'[1]Форма №2 2021-2025'!$Q$84/1.2</f>
        <v>1.0982709159578099</v>
      </c>
      <c r="AA72" s="58">
        <v>0.16</v>
      </c>
      <c r="AB72" s="25">
        <v>0</v>
      </c>
      <c r="AC72" s="25">
        <v>0</v>
      </c>
      <c r="AD72" s="25">
        <v>0</v>
      </c>
      <c r="AE72" s="25">
        <v>0</v>
      </c>
      <c r="AF72" s="23" t="s">
        <v>51</v>
      </c>
      <c r="AG72" s="23">
        <f t="shared" ref="AG72:AL72" si="69">E72+L72+S72+Z72</f>
        <v>1.0982709159578099</v>
      </c>
      <c r="AH72" s="23">
        <f t="shared" si="69"/>
        <v>0.16</v>
      </c>
      <c r="AI72" s="25">
        <f t="shared" si="69"/>
        <v>0</v>
      </c>
      <c r="AJ72" s="25">
        <f t="shared" si="69"/>
        <v>0</v>
      </c>
      <c r="AK72" s="25">
        <f t="shared" si="69"/>
        <v>0</v>
      </c>
      <c r="AL72" s="25">
        <f t="shared" si="69"/>
        <v>0</v>
      </c>
    </row>
    <row r="73" spans="1:38" ht="34.5" customHeight="1" x14ac:dyDescent="0.2">
      <c r="A73" s="12" t="s">
        <v>79</v>
      </c>
      <c r="B73" s="13" t="s">
        <v>80</v>
      </c>
      <c r="C73" s="14" t="s">
        <v>20</v>
      </c>
      <c r="D73" s="23" t="s">
        <v>51</v>
      </c>
      <c r="E73" s="25">
        <f>E74</f>
        <v>0</v>
      </c>
      <c r="F73" s="25">
        <f t="shared" ref="F73:J73" si="70">F74</f>
        <v>0</v>
      </c>
      <c r="G73" s="25">
        <f t="shared" si="70"/>
        <v>0</v>
      </c>
      <c r="H73" s="25">
        <f t="shared" si="70"/>
        <v>0</v>
      </c>
      <c r="I73" s="25">
        <f t="shared" si="70"/>
        <v>0</v>
      </c>
      <c r="J73" s="25">
        <f t="shared" si="70"/>
        <v>0</v>
      </c>
      <c r="K73" s="23" t="s">
        <v>51</v>
      </c>
      <c r="L73" s="25">
        <f t="shared" ref="L73:Q73" si="71">L74</f>
        <v>0</v>
      </c>
      <c r="M73" s="25">
        <f t="shared" si="71"/>
        <v>0</v>
      </c>
      <c r="N73" s="25">
        <f t="shared" si="71"/>
        <v>0</v>
      </c>
      <c r="O73" s="25">
        <f t="shared" si="71"/>
        <v>0</v>
      </c>
      <c r="P73" s="25">
        <f t="shared" si="71"/>
        <v>0</v>
      </c>
      <c r="Q73" s="25">
        <f t="shared" si="71"/>
        <v>0</v>
      </c>
      <c r="R73" s="23" t="s">
        <v>51</v>
      </c>
      <c r="S73" s="25">
        <f t="shared" ref="S73:X73" si="72">S74</f>
        <v>0.76857828468628397</v>
      </c>
      <c r="T73" s="25">
        <f t="shared" si="72"/>
        <v>0</v>
      </c>
      <c r="U73" s="25">
        <f t="shared" si="72"/>
        <v>0</v>
      </c>
      <c r="V73" s="25">
        <f t="shared" si="72"/>
        <v>0.14699999999999999</v>
      </c>
      <c r="W73" s="25">
        <f t="shared" si="72"/>
        <v>0</v>
      </c>
      <c r="X73" s="25">
        <f t="shared" si="72"/>
        <v>0</v>
      </c>
      <c r="Y73" s="23" t="s">
        <v>51</v>
      </c>
      <c r="Z73" s="25">
        <f t="shared" ref="Z73:AE73" si="73">Z74</f>
        <v>0</v>
      </c>
      <c r="AA73" s="25">
        <f t="shared" si="73"/>
        <v>0</v>
      </c>
      <c r="AB73" s="25">
        <f t="shared" si="73"/>
        <v>0</v>
      </c>
      <c r="AC73" s="25">
        <f t="shared" si="73"/>
        <v>0</v>
      </c>
      <c r="AD73" s="25">
        <f t="shared" si="73"/>
        <v>0</v>
      </c>
      <c r="AE73" s="25">
        <f t="shared" si="73"/>
        <v>0</v>
      </c>
      <c r="AF73" s="25" t="s">
        <v>51</v>
      </c>
      <c r="AG73" s="25">
        <f t="shared" ref="AG73:AL73" si="74">AG74</f>
        <v>0.76857828468628397</v>
      </c>
      <c r="AH73" s="25">
        <f t="shared" si="74"/>
        <v>0</v>
      </c>
      <c r="AI73" s="25">
        <f t="shared" si="74"/>
        <v>0</v>
      </c>
      <c r="AJ73" s="25">
        <f t="shared" si="74"/>
        <v>0.14699999999999999</v>
      </c>
      <c r="AK73" s="25">
        <f t="shared" si="74"/>
        <v>0</v>
      </c>
      <c r="AL73" s="25">
        <f t="shared" si="74"/>
        <v>0</v>
      </c>
    </row>
    <row r="74" spans="1:38" ht="45.75" customHeight="1" x14ac:dyDescent="0.2">
      <c r="A74" s="56" t="s">
        <v>196</v>
      </c>
      <c r="B74" s="60" t="s">
        <v>198</v>
      </c>
      <c r="C74" s="61" t="s">
        <v>215</v>
      </c>
      <c r="D74" s="23" t="s">
        <v>51</v>
      </c>
      <c r="E74" s="25">
        <v>0</v>
      </c>
      <c r="F74" s="25"/>
      <c r="G74" s="25">
        <v>0</v>
      </c>
      <c r="H74" s="25">
        <v>0</v>
      </c>
      <c r="I74" s="25">
        <v>0</v>
      </c>
      <c r="J74" s="25">
        <v>0</v>
      </c>
      <c r="K74" s="23" t="s">
        <v>51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3" t="s">
        <v>51</v>
      </c>
      <c r="S74" s="58">
        <f>'[1]Форма №2 2021-2025'!$Q$86/1.2</f>
        <v>0.76857828468628397</v>
      </c>
      <c r="T74" s="23">
        <v>0</v>
      </c>
      <c r="U74" s="25">
        <v>0</v>
      </c>
      <c r="V74" s="58">
        <v>0.14699999999999999</v>
      </c>
      <c r="W74" s="25">
        <v>0</v>
      </c>
      <c r="X74" s="25">
        <v>0</v>
      </c>
      <c r="Y74" s="23" t="s">
        <v>51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3" t="s">
        <v>51</v>
      </c>
      <c r="AG74" s="23">
        <f t="shared" ref="AG74:AL74" si="75">E74+L74+S74+Z74</f>
        <v>0.76857828468628397</v>
      </c>
      <c r="AH74" s="23">
        <f t="shared" si="75"/>
        <v>0</v>
      </c>
      <c r="AI74" s="25">
        <f t="shared" si="75"/>
        <v>0</v>
      </c>
      <c r="AJ74" s="25">
        <f t="shared" si="75"/>
        <v>0.14699999999999999</v>
      </c>
      <c r="AK74" s="25">
        <f t="shared" si="75"/>
        <v>0</v>
      </c>
      <c r="AL74" s="25">
        <f t="shared" si="75"/>
        <v>0</v>
      </c>
    </row>
    <row r="75" spans="1:38" ht="31.5" x14ac:dyDescent="0.2">
      <c r="A75" s="18" t="s">
        <v>81</v>
      </c>
      <c r="B75" s="19" t="s">
        <v>82</v>
      </c>
      <c r="C75" s="20" t="s">
        <v>20</v>
      </c>
      <c r="D75" s="23" t="s">
        <v>51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3" t="s">
        <v>51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3" t="s">
        <v>51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3" t="s">
        <v>51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 t="s">
        <v>51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</row>
    <row r="76" spans="1:38" ht="31.5" x14ac:dyDescent="0.2">
      <c r="A76" s="18" t="s">
        <v>83</v>
      </c>
      <c r="B76" s="19" t="s">
        <v>84</v>
      </c>
      <c r="C76" s="20" t="s">
        <v>20</v>
      </c>
      <c r="D76" s="23" t="s">
        <v>51</v>
      </c>
      <c r="E76" s="25">
        <f t="shared" ref="E76:J76" si="76">E77</f>
        <v>0</v>
      </c>
      <c r="F76" s="25">
        <f t="shared" si="76"/>
        <v>0</v>
      </c>
      <c r="G76" s="25">
        <f t="shared" si="76"/>
        <v>0</v>
      </c>
      <c r="H76" s="25">
        <f t="shared" si="76"/>
        <v>0</v>
      </c>
      <c r="I76" s="25">
        <f t="shared" si="76"/>
        <v>0</v>
      </c>
      <c r="J76" s="25">
        <f t="shared" si="76"/>
        <v>0</v>
      </c>
      <c r="K76" s="23" t="s">
        <v>51</v>
      </c>
      <c r="L76" s="23">
        <f t="shared" ref="L76:Q76" si="77">L77</f>
        <v>0</v>
      </c>
      <c r="M76" s="25">
        <f t="shared" si="77"/>
        <v>0</v>
      </c>
      <c r="N76" s="25">
        <f t="shared" si="77"/>
        <v>0</v>
      </c>
      <c r="O76" s="25">
        <f t="shared" si="77"/>
        <v>0</v>
      </c>
      <c r="P76" s="25">
        <f t="shared" si="77"/>
        <v>0</v>
      </c>
      <c r="Q76" s="25">
        <f t="shared" si="77"/>
        <v>0</v>
      </c>
      <c r="R76" s="23" t="s">
        <v>51</v>
      </c>
      <c r="S76" s="25">
        <f t="shared" ref="S76:X76" si="78">S77</f>
        <v>0</v>
      </c>
      <c r="T76" s="25">
        <f t="shared" si="78"/>
        <v>0</v>
      </c>
      <c r="U76" s="25">
        <f t="shared" si="78"/>
        <v>0</v>
      </c>
      <c r="V76" s="25">
        <f t="shared" si="78"/>
        <v>0</v>
      </c>
      <c r="W76" s="25">
        <f t="shared" si="78"/>
        <v>0</v>
      </c>
      <c r="X76" s="25">
        <f t="shared" si="78"/>
        <v>0</v>
      </c>
      <c r="Y76" s="23" t="s">
        <v>51</v>
      </c>
      <c r="Z76" s="23">
        <f t="shared" ref="Z76:AE76" si="79">Z77</f>
        <v>0</v>
      </c>
      <c r="AA76" s="25">
        <f t="shared" si="79"/>
        <v>0</v>
      </c>
      <c r="AB76" s="25">
        <f t="shared" si="79"/>
        <v>0</v>
      </c>
      <c r="AC76" s="25">
        <f t="shared" si="79"/>
        <v>0</v>
      </c>
      <c r="AD76" s="25">
        <f t="shared" si="79"/>
        <v>0</v>
      </c>
      <c r="AE76" s="25">
        <f t="shared" si="79"/>
        <v>0</v>
      </c>
      <c r="AF76" s="25" t="s">
        <v>51</v>
      </c>
      <c r="AG76" s="23">
        <f t="shared" ref="AG76:AL76" si="80">AG77</f>
        <v>0</v>
      </c>
      <c r="AH76" s="25">
        <f t="shared" si="80"/>
        <v>0</v>
      </c>
      <c r="AI76" s="25">
        <f t="shared" si="80"/>
        <v>0</v>
      </c>
      <c r="AJ76" s="25">
        <f t="shared" si="80"/>
        <v>0</v>
      </c>
      <c r="AK76" s="25">
        <f t="shared" si="80"/>
        <v>0</v>
      </c>
      <c r="AL76" s="25">
        <f t="shared" si="80"/>
        <v>0</v>
      </c>
    </row>
    <row r="77" spans="1:38" x14ac:dyDescent="0.2">
      <c r="A77" s="59"/>
      <c r="B77" s="39"/>
      <c r="C77" s="48"/>
      <c r="D77" s="23" t="s">
        <v>51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3" t="s">
        <v>51</v>
      </c>
      <c r="L77" s="37">
        <v>0</v>
      </c>
      <c r="M77" s="25">
        <v>0</v>
      </c>
      <c r="N77" s="25">
        <v>0</v>
      </c>
      <c r="O77" s="25">
        <v>0</v>
      </c>
      <c r="P77" s="25">
        <v>0</v>
      </c>
      <c r="Q77" s="55">
        <v>0</v>
      </c>
      <c r="R77" s="23" t="s">
        <v>51</v>
      </c>
      <c r="S77" s="37">
        <v>0</v>
      </c>
      <c r="T77" s="25">
        <v>0</v>
      </c>
      <c r="U77" s="25">
        <v>0</v>
      </c>
      <c r="V77" s="25">
        <v>0</v>
      </c>
      <c r="W77" s="25">
        <v>0</v>
      </c>
      <c r="X77" s="55">
        <v>0</v>
      </c>
      <c r="Y77" s="23" t="s">
        <v>51</v>
      </c>
      <c r="Z77" s="23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3" t="s">
        <v>51</v>
      </c>
      <c r="AG77" s="23">
        <f t="shared" ref="AG77:AL77" si="81">E77+L77+S77+Z77</f>
        <v>0</v>
      </c>
      <c r="AH77" s="23">
        <f t="shared" si="81"/>
        <v>0</v>
      </c>
      <c r="AI77" s="25">
        <f t="shared" si="81"/>
        <v>0</v>
      </c>
      <c r="AJ77" s="25">
        <f t="shared" si="81"/>
        <v>0</v>
      </c>
      <c r="AK77" s="25">
        <f t="shared" si="81"/>
        <v>0</v>
      </c>
      <c r="AL77" s="25">
        <f t="shared" si="81"/>
        <v>0</v>
      </c>
    </row>
    <row r="78" spans="1:38" x14ac:dyDescent="0.2">
      <c r="A78" s="79" t="s">
        <v>93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</row>
    <row r="79" spans="1:38" x14ac:dyDescent="0.2">
      <c r="A79" s="79" t="s">
        <v>94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</row>
    <row r="80" spans="1:38" ht="18.75" x14ac:dyDescent="0.25">
      <c r="A80" s="80" t="s">
        <v>146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</row>
    <row r="81" spans="1:38" x14ac:dyDescent="0.2">
      <c r="A81" s="82" t="s">
        <v>147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</row>
    <row r="82" spans="1:38" x14ac:dyDescent="0.25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</row>
    <row r="93" spans="1:38" s="1" customFormat="1" x14ac:dyDescent="0.25">
      <c r="AJ93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1:AL81"/>
    <mergeCell ref="A82:AL82"/>
    <mergeCell ref="A78:AL78"/>
    <mergeCell ref="A79:AL79"/>
    <mergeCell ref="A80:AL80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3"/>
  <sheetViews>
    <sheetView topLeftCell="A50" zoomScale="75" workbookViewId="0">
      <selection activeCell="C77" sqref="C77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AD1" s="26"/>
      <c r="AE1" s="26"/>
      <c r="AF1" s="26"/>
      <c r="AG1" s="26"/>
      <c r="AH1" s="26"/>
      <c r="AI1" s="26"/>
      <c r="AJ1" s="26"/>
      <c r="AK1" s="26"/>
      <c r="AL1" s="27" t="s">
        <v>149</v>
      </c>
    </row>
    <row r="2" spans="1:38" ht="18.75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AD2" s="26"/>
      <c r="AE2" s="26"/>
      <c r="AF2" s="26"/>
      <c r="AG2" s="26"/>
      <c r="AH2" s="26"/>
      <c r="AI2" s="26"/>
      <c r="AJ2" s="26"/>
      <c r="AK2" s="26"/>
      <c r="AL2" s="28" t="s">
        <v>150</v>
      </c>
    </row>
    <row r="3" spans="1:38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AD3" s="26"/>
      <c r="AE3" s="26"/>
      <c r="AF3" s="26"/>
      <c r="AG3" s="26"/>
      <c r="AH3" s="26"/>
      <c r="AI3" s="26"/>
      <c r="AJ3" s="26"/>
      <c r="AK3" s="26"/>
      <c r="AL3" s="28" t="s">
        <v>169</v>
      </c>
    </row>
    <row r="4" spans="1:38" ht="18.75" x14ac:dyDescent="0.3">
      <c r="A4" s="92" t="s">
        <v>151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</row>
    <row r="5" spans="1:38" ht="18.75" x14ac:dyDescent="0.3">
      <c r="A5" s="93" t="s">
        <v>172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94" t="s">
        <v>154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</row>
    <row r="8" spans="1:38" x14ac:dyDescent="0.2">
      <c r="A8" s="95" t="s">
        <v>152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</row>
    <row r="9" spans="1:38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38" x14ac:dyDescent="0.25">
      <c r="A10" s="96" t="s">
        <v>168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</row>
    <row r="11" spans="1:38" ht="18.75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</row>
    <row r="12" spans="1:38" ht="18.75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</row>
    <row r="13" spans="1:38" x14ac:dyDescent="0.2">
      <c r="A13" s="84" t="s">
        <v>153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</row>
    <row r="14" spans="1:38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</row>
    <row r="15" spans="1:38" x14ac:dyDescent="0.2">
      <c r="A15" s="86" t="s">
        <v>92</v>
      </c>
      <c r="B15" s="89" t="s">
        <v>95</v>
      </c>
      <c r="C15" s="89" t="s">
        <v>96</v>
      </c>
      <c r="D15" s="90" t="s">
        <v>100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38" x14ac:dyDescent="0.2">
      <c r="A16" s="87"/>
      <c r="B16" s="89"/>
      <c r="C16" s="89"/>
      <c r="D16" s="90" t="s">
        <v>101</v>
      </c>
      <c r="E16" s="90"/>
      <c r="F16" s="90"/>
      <c r="G16" s="90"/>
      <c r="H16" s="90"/>
      <c r="I16" s="90"/>
      <c r="J16" s="90"/>
      <c r="K16" s="90" t="s">
        <v>102</v>
      </c>
      <c r="L16" s="90"/>
      <c r="M16" s="90"/>
      <c r="N16" s="90"/>
      <c r="O16" s="90"/>
      <c r="P16" s="90"/>
      <c r="Q16" s="90"/>
      <c r="R16" s="90" t="s">
        <v>103</v>
      </c>
      <c r="S16" s="90"/>
      <c r="T16" s="90"/>
      <c r="U16" s="90"/>
      <c r="V16" s="90"/>
      <c r="W16" s="90"/>
      <c r="X16" s="90"/>
      <c r="Y16" s="90" t="s">
        <v>104</v>
      </c>
      <c r="Z16" s="90"/>
      <c r="AA16" s="90"/>
      <c r="AB16" s="90"/>
      <c r="AC16" s="90"/>
      <c r="AD16" s="90"/>
      <c r="AE16" s="90"/>
      <c r="AF16" s="89" t="s">
        <v>105</v>
      </c>
      <c r="AG16" s="89"/>
      <c r="AH16" s="89"/>
      <c r="AI16" s="89"/>
      <c r="AJ16" s="89"/>
      <c r="AK16" s="89"/>
      <c r="AL16" s="89"/>
    </row>
    <row r="17" spans="1:39" ht="31.5" x14ac:dyDescent="0.2">
      <c r="A17" s="87"/>
      <c r="B17" s="89"/>
      <c r="C17" s="89"/>
      <c r="D17" s="42" t="s">
        <v>97</v>
      </c>
      <c r="E17" s="90" t="s">
        <v>98</v>
      </c>
      <c r="F17" s="90"/>
      <c r="G17" s="90"/>
      <c r="H17" s="90"/>
      <c r="I17" s="90"/>
      <c r="J17" s="90"/>
      <c r="K17" s="42" t="s">
        <v>97</v>
      </c>
      <c r="L17" s="90" t="s">
        <v>98</v>
      </c>
      <c r="M17" s="90"/>
      <c r="N17" s="90"/>
      <c r="O17" s="90"/>
      <c r="P17" s="90"/>
      <c r="Q17" s="90"/>
      <c r="R17" s="42" t="s">
        <v>97</v>
      </c>
      <c r="S17" s="90" t="s">
        <v>98</v>
      </c>
      <c r="T17" s="90"/>
      <c r="U17" s="90"/>
      <c r="V17" s="90"/>
      <c r="W17" s="90"/>
      <c r="X17" s="90"/>
      <c r="Y17" s="42" t="s">
        <v>97</v>
      </c>
      <c r="Z17" s="90" t="s">
        <v>98</v>
      </c>
      <c r="AA17" s="90"/>
      <c r="AB17" s="90"/>
      <c r="AC17" s="90"/>
      <c r="AD17" s="90"/>
      <c r="AE17" s="90"/>
      <c r="AF17" s="42" t="s">
        <v>97</v>
      </c>
      <c r="AG17" s="90" t="s">
        <v>98</v>
      </c>
      <c r="AH17" s="90"/>
      <c r="AI17" s="90"/>
      <c r="AJ17" s="90"/>
      <c r="AK17" s="90"/>
      <c r="AL17" s="90"/>
    </row>
    <row r="18" spans="1:39" ht="63.75" x14ac:dyDescent="0.2">
      <c r="A18" s="88"/>
      <c r="B18" s="89"/>
      <c r="C18" s="89"/>
      <c r="D18" s="2" t="s">
        <v>99</v>
      </c>
      <c r="E18" s="2" t="s">
        <v>99</v>
      </c>
      <c r="F18" s="4" t="s">
        <v>106</v>
      </c>
      <c r="G18" s="4" t="s">
        <v>107</v>
      </c>
      <c r="H18" s="4" t="s">
        <v>108</v>
      </c>
      <c r="I18" s="4" t="s">
        <v>109</v>
      </c>
      <c r="J18" s="4" t="s">
        <v>110</v>
      </c>
      <c r="K18" s="2" t="s">
        <v>99</v>
      </c>
      <c r="L18" s="2" t="s">
        <v>99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110</v>
      </c>
      <c r="R18" s="2" t="s">
        <v>99</v>
      </c>
      <c r="S18" s="2" t="s">
        <v>99</v>
      </c>
      <c r="T18" s="4" t="s">
        <v>106</v>
      </c>
      <c r="U18" s="4" t="s">
        <v>107</v>
      </c>
      <c r="V18" s="4" t="s">
        <v>108</v>
      </c>
      <c r="W18" s="4" t="s">
        <v>109</v>
      </c>
      <c r="X18" s="4" t="s">
        <v>110</v>
      </c>
      <c r="Y18" s="2" t="s">
        <v>99</v>
      </c>
      <c r="Z18" s="2" t="s">
        <v>99</v>
      </c>
      <c r="AA18" s="4" t="s">
        <v>106</v>
      </c>
      <c r="AB18" s="4" t="s">
        <v>107</v>
      </c>
      <c r="AC18" s="4" t="s">
        <v>108</v>
      </c>
      <c r="AD18" s="4" t="s">
        <v>109</v>
      </c>
      <c r="AE18" s="4" t="s">
        <v>110</v>
      </c>
      <c r="AF18" s="2" t="s">
        <v>99</v>
      </c>
      <c r="AG18" s="2" t="s">
        <v>99</v>
      </c>
      <c r="AH18" s="4" t="s">
        <v>106</v>
      </c>
      <c r="AI18" s="4" t="s">
        <v>107</v>
      </c>
      <c r="AJ18" s="4" t="s">
        <v>108</v>
      </c>
      <c r="AK18" s="4" t="s">
        <v>109</v>
      </c>
      <c r="AL18" s="4" t="s">
        <v>110</v>
      </c>
    </row>
    <row r="19" spans="1:39" x14ac:dyDescent="0.2">
      <c r="A19" s="43">
        <v>1</v>
      </c>
      <c r="B19" s="43">
        <v>2</v>
      </c>
      <c r="C19" s="43">
        <v>3</v>
      </c>
      <c r="D19" s="5" t="s">
        <v>111</v>
      </c>
      <c r="E19" s="5" t="s">
        <v>112</v>
      </c>
      <c r="F19" s="5" t="s">
        <v>113</v>
      </c>
      <c r="G19" s="5" t="s">
        <v>114</v>
      </c>
      <c r="H19" s="5" t="s">
        <v>115</v>
      </c>
      <c r="I19" s="5" t="s">
        <v>116</v>
      </c>
      <c r="J19" s="5" t="s">
        <v>117</v>
      </c>
      <c r="K19" s="5" t="s">
        <v>118</v>
      </c>
      <c r="L19" s="5" t="s">
        <v>119</v>
      </c>
      <c r="M19" s="5" t="s">
        <v>120</v>
      </c>
      <c r="N19" s="5" t="s">
        <v>121</v>
      </c>
      <c r="O19" s="5" t="s">
        <v>122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129</v>
      </c>
      <c r="W19" s="5" t="s">
        <v>130</v>
      </c>
      <c r="X19" s="5" t="s">
        <v>131</v>
      </c>
      <c r="Y19" s="5" t="s">
        <v>132</v>
      </c>
      <c r="Z19" s="5" t="s">
        <v>133</v>
      </c>
      <c r="AA19" s="5" t="s">
        <v>134</v>
      </c>
      <c r="AB19" s="5" t="s">
        <v>135</v>
      </c>
      <c r="AC19" s="5" t="s">
        <v>136</v>
      </c>
      <c r="AD19" s="5" t="s">
        <v>137</v>
      </c>
      <c r="AE19" s="5" t="s">
        <v>138</v>
      </c>
      <c r="AF19" s="5" t="s">
        <v>139</v>
      </c>
      <c r="AG19" s="5" t="s">
        <v>140</v>
      </c>
      <c r="AH19" s="5" t="s">
        <v>141</v>
      </c>
      <c r="AI19" s="5" t="s">
        <v>142</v>
      </c>
      <c r="AJ19" s="5" t="s">
        <v>143</v>
      </c>
      <c r="AK19" s="5" t="s">
        <v>144</v>
      </c>
      <c r="AL19" s="5" t="s">
        <v>145</v>
      </c>
    </row>
    <row r="20" spans="1:39" ht="37.5" x14ac:dyDescent="0.2">
      <c r="A20" s="6" t="s">
        <v>18</v>
      </c>
      <c r="B20" s="7" t="s">
        <v>19</v>
      </c>
      <c r="C20" s="8" t="s">
        <v>20</v>
      </c>
      <c r="D20" s="23" t="s">
        <v>51</v>
      </c>
      <c r="E20" s="25">
        <f t="shared" ref="E20:J20" si="0">E21+E38+E67+E70+E75+E76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3" t="s">
        <v>51</v>
      </c>
      <c r="L20" s="23">
        <f t="shared" ref="L20:Q20" si="1">L21+L38+L67+L70+L75+L76</f>
        <v>9.0364083333333323</v>
      </c>
      <c r="M20" s="25">
        <f t="shared" si="1"/>
        <v>0</v>
      </c>
      <c r="N20" s="25">
        <f t="shared" si="1"/>
        <v>0</v>
      </c>
      <c r="O20" s="25">
        <f t="shared" si="1"/>
        <v>0</v>
      </c>
      <c r="P20" s="25">
        <f t="shared" si="1"/>
        <v>0</v>
      </c>
      <c r="Q20" s="25">
        <f t="shared" si="1"/>
        <v>1</v>
      </c>
      <c r="R20" s="23" t="s">
        <v>51</v>
      </c>
      <c r="S20" s="23">
        <f t="shared" ref="S20:X20" si="2">S21+S38+S67+S70+S75+S76</f>
        <v>5.8612501861846171</v>
      </c>
      <c r="T20" s="23">
        <f t="shared" si="2"/>
        <v>0.25</v>
      </c>
      <c r="U20" s="25">
        <f t="shared" si="2"/>
        <v>0</v>
      </c>
      <c r="V20" s="23">
        <f t="shared" si="2"/>
        <v>1.375</v>
      </c>
      <c r="W20" s="25">
        <f t="shared" si="2"/>
        <v>0</v>
      </c>
      <c r="X20" s="25">
        <f t="shared" si="2"/>
        <v>0</v>
      </c>
      <c r="Y20" s="23" t="s">
        <v>51</v>
      </c>
      <c r="Z20" s="23">
        <f t="shared" ref="Z20:AE20" si="3">Z21+Z38+Z67+Z70+Z75+Z76</f>
        <v>16.713060342268516</v>
      </c>
      <c r="AA20" s="23">
        <f t="shared" si="3"/>
        <v>0</v>
      </c>
      <c r="AB20" s="25">
        <f t="shared" si="3"/>
        <v>0</v>
      </c>
      <c r="AC20" s="23">
        <f t="shared" si="3"/>
        <v>4.16</v>
      </c>
      <c r="AD20" s="25">
        <f t="shared" si="3"/>
        <v>0</v>
      </c>
      <c r="AE20" s="25">
        <f t="shared" si="3"/>
        <v>0</v>
      </c>
      <c r="AF20" s="23" t="s">
        <v>51</v>
      </c>
      <c r="AG20" s="23">
        <f t="shared" ref="AG20:AL20" si="4">AG21+AG38+AG67+AG70+AG75+AG76</f>
        <v>31.610718861786467</v>
      </c>
      <c r="AH20" s="23">
        <f t="shared" si="4"/>
        <v>0.25</v>
      </c>
      <c r="AI20" s="25">
        <f t="shared" si="4"/>
        <v>0</v>
      </c>
      <c r="AJ20" s="23">
        <f t="shared" si="4"/>
        <v>5.5350000000000001</v>
      </c>
      <c r="AK20" s="25">
        <f t="shared" si="4"/>
        <v>0</v>
      </c>
      <c r="AL20" s="25">
        <f t="shared" si="4"/>
        <v>1</v>
      </c>
      <c r="AM20" s="41"/>
    </row>
    <row r="21" spans="1:39" ht="31.5" x14ac:dyDescent="0.2">
      <c r="A21" s="18" t="s">
        <v>0</v>
      </c>
      <c r="B21" s="19" t="s">
        <v>21</v>
      </c>
      <c r="C21" s="20" t="s">
        <v>20</v>
      </c>
      <c r="D21" s="23" t="s">
        <v>51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3" t="s">
        <v>51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3" t="s">
        <v>51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3" t="s">
        <v>51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3" t="s">
        <v>51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5">
        <v>0</v>
      </c>
    </row>
    <row r="22" spans="1:39" ht="47.25" hidden="1" x14ac:dyDescent="0.2">
      <c r="A22" s="18" t="s">
        <v>1</v>
      </c>
      <c r="B22" s="19" t="s">
        <v>22</v>
      </c>
      <c r="C22" s="20" t="s">
        <v>20</v>
      </c>
      <c r="D22" s="23"/>
      <c r="E22" s="25"/>
      <c r="F22" s="25"/>
      <c r="G22" s="25"/>
      <c r="H22" s="25"/>
      <c r="I22" s="25"/>
      <c r="J22" s="25"/>
      <c r="K22" s="23"/>
      <c r="L22" s="25"/>
      <c r="M22" s="25"/>
      <c r="N22" s="25"/>
      <c r="O22" s="25"/>
      <c r="P22" s="25"/>
      <c r="Q22" s="25"/>
      <c r="R22" s="23"/>
      <c r="S22" s="25"/>
      <c r="T22" s="25"/>
      <c r="U22" s="25"/>
      <c r="V22" s="25"/>
      <c r="W22" s="25"/>
      <c r="X22" s="25"/>
      <c r="Y22" s="23"/>
      <c r="Z22" s="25"/>
      <c r="AA22" s="25"/>
      <c r="AB22" s="25"/>
      <c r="AC22" s="25"/>
      <c r="AD22" s="25"/>
      <c r="AE22" s="25"/>
      <c r="AF22" s="23"/>
      <c r="AG22" s="23"/>
      <c r="AH22" s="23"/>
      <c r="AI22" s="23"/>
      <c r="AJ22" s="23"/>
      <c r="AK22" s="23"/>
      <c r="AL22" s="25"/>
    </row>
    <row r="23" spans="1:39" ht="63" hidden="1" x14ac:dyDescent="0.2">
      <c r="A23" s="18" t="s">
        <v>2</v>
      </c>
      <c r="B23" s="19" t="s">
        <v>23</v>
      </c>
      <c r="C23" s="20" t="s">
        <v>20</v>
      </c>
      <c r="D23" s="23"/>
      <c r="E23" s="25"/>
      <c r="F23" s="25"/>
      <c r="G23" s="25"/>
      <c r="H23" s="25"/>
      <c r="I23" s="25"/>
      <c r="J23" s="25"/>
      <c r="K23" s="23"/>
      <c r="L23" s="25"/>
      <c r="M23" s="25"/>
      <c r="N23" s="25"/>
      <c r="O23" s="25"/>
      <c r="P23" s="25"/>
      <c r="Q23" s="25"/>
      <c r="R23" s="23"/>
      <c r="S23" s="25"/>
      <c r="T23" s="25"/>
      <c r="U23" s="25"/>
      <c r="V23" s="25"/>
      <c r="W23" s="25"/>
      <c r="X23" s="25"/>
      <c r="Y23" s="23"/>
      <c r="Z23" s="25"/>
      <c r="AA23" s="25"/>
      <c r="AB23" s="25"/>
      <c r="AC23" s="25"/>
      <c r="AD23" s="25"/>
      <c r="AE23" s="25"/>
      <c r="AF23" s="23"/>
      <c r="AG23" s="23"/>
      <c r="AH23" s="23"/>
      <c r="AI23" s="23"/>
      <c r="AJ23" s="23"/>
      <c r="AK23" s="23"/>
      <c r="AL23" s="25"/>
    </row>
    <row r="24" spans="1:39" ht="63" hidden="1" x14ac:dyDescent="0.2">
      <c r="A24" s="16" t="s">
        <v>2</v>
      </c>
      <c r="B24" s="21" t="s">
        <v>24</v>
      </c>
      <c r="C24" s="22" t="s">
        <v>20</v>
      </c>
      <c r="D24" s="23"/>
      <c r="E24" s="25"/>
      <c r="F24" s="25"/>
      <c r="G24" s="25"/>
      <c r="H24" s="25"/>
      <c r="I24" s="25"/>
      <c r="J24" s="25"/>
      <c r="K24" s="23"/>
      <c r="L24" s="25"/>
      <c r="M24" s="25"/>
      <c r="N24" s="25"/>
      <c r="O24" s="25"/>
      <c r="P24" s="25"/>
      <c r="Q24" s="25"/>
      <c r="R24" s="23"/>
      <c r="S24" s="25"/>
      <c r="T24" s="25"/>
      <c r="U24" s="25"/>
      <c r="V24" s="25"/>
      <c r="W24" s="25"/>
      <c r="X24" s="25"/>
      <c r="Y24" s="23"/>
      <c r="Z24" s="25"/>
      <c r="AA24" s="25"/>
      <c r="AB24" s="25"/>
      <c r="AC24" s="25"/>
      <c r="AD24" s="25"/>
      <c r="AE24" s="25"/>
      <c r="AF24" s="23"/>
      <c r="AG24" s="23"/>
      <c r="AH24" s="23"/>
      <c r="AI24" s="23"/>
      <c r="AJ24" s="23"/>
      <c r="AK24" s="23"/>
      <c r="AL24" s="25"/>
    </row>
    <row r="25" spans="1:39" ht="0.75" hidden="1" customHeight="1" x14ac:dyDescent="0.2">
      <c r="A25" s="18" t="s">
        <v>3</v>
      </c>
      <c r="B25" s="19" t="s">
        <v>25</v>
      </c>
      <c r="C25" s="20" t="s">
        <v>20</v>
      </c>
      <c r="D25" s="23"/>
      <c r="E25" s="25"/>
      <c r="F25" s="25"/>
      <c r="G25" s="25"/>
      <c r="H25" s="25"/>
      <c r="I25" s="25"/>
      <c r="J25" s="25"/>
      <c r="K25" s="23"/>
      <c r="L25" s="25"/>
      <c r="M25" s="25"/>
      <c r="N25" s="25"/>
      <c r="O25" s="25"/>
      <c r="P25" s="25"/>
      <c r="Q25" s="25"/>
      <c r="R25" s="23"/>
      <c r="S25" s="25"/>
      <c r="T25" s="25"/>
      <c r="U25" s="25"/>
      <c r="V25" s="25"/>
      <c r="W25" s="25"/>
      <c r="X25" s="25"/>
      <c r="Y25" s="23"/>
      <c r="Z25" s="25"/>
      <c r="AA25" s="25"/>
      <c r="AB25" s="25"/>
      <c r="AC25" s="25"/>
      <c r="AD25" s="25"/>
      <c r="AE25" s="25"/>
      <c r="AF25" s="23"/>
      <c r="AG25" s="23"/>
      <c r="AH25" s="23"/>
      <c r="AI25" s="23"/>
      <c r="AJ25" s="23"/>
      <c r="AK25" s="23"/>
      <c r="AL25" s="25"/>
    </row>
    <row r="26" spans="1:39" ht="94.5" hidden="1" x14ac:dyDescent="0.2">
      <c r="A26" s="16" t="s">
        <v>3</v>
      </c>
      <c r="B26" s="21" t="s">
        <v>26</v>
      </c>
      <c r="C26" s="22" t="s">
        <v>20</v>
      </c>
      <c r="D26" s="23"/>
      <c r="E26" s="25"/>
      <c r="F26" s="25"/>
      <c r="G26" s="25"/>
      <c r="H26" s="25"/>
      <c r="I26" s="25"/>
      <c r="J26" s="25"/>
      <c r="K26" s="23"/>
      <c r="L26" s="25"/>
      <c r="M26" s="25"/>
      <c r="N26" s="25"/>
      <c r="O26" s="25"/>
      <c r="P26" s="25"/>
      <c r="Q26" s="25"/>
      <c r="R26" s="23"/>
      <c r="S26" s="25"/>
      <c r="T26" s="25"/>
      <c r="U26" s="25"/>
      <c r="V26" s="25"/>
      <c r="W26" s="25"/>
      <c r="X26" s="25"/>
      <c r="Y26" s="23"/>
      <c r="Z26" s="25"/>
      <c r="AA26" s="25"/>
      <c r="AB26" s="25"/>
      <c r="AC26" s="25"/>
      <c r="AD26" s="25"/>
      <c r="AE26" s="25"/>
      <c r="AF26" s="23"/>
      <c r="AG26" s="23"/>
      <c r="AH26" s="23"/>
      <c r="AI26" s="23"/>
      <c r="AJ26" s="23"/>
      <c r="AK26" s="23"/>
      <c r="AL26" s="25"/>
    </row>
    <row r="27" spans="1:39" ht="47.25" hidden="1" x14ac:dyDescent="0.2">
      <c r="A27" s="18" t="s">
        <v>27</v>
      </c>
      <c r="B27" s="19" t="s">
        <v>28</v>
      </c>
      <c r="C27" s="20" t="s">
        <v>20</v>
      </c>
      <c r="D27" s="23"/>
      <c r="E27" s="25"/>
      <c r="F27" s="25"/>
      <c r="G27" s="25"/>
      <c r="H27" s="25"/>
      <c r="I27" s="25"/>
      <c r="J27" s="25"/>
      <c r="K27" s="23"/>
      <c r="L27" s="25"/>
      <c r="M27" s="25"/>
      <c r="N27" s="25"/>
      <c r="O27" s="25"/>
      <c r="P27" s="25"/>
      <c r="Q27" s="25"/>
      <c r="R27" s="23"/>
      <c r="S27" s="25"/>
      <c r="T27" s="25"/>
      <c r="U27" s="25"/>
      <c r="V27" s="25"/>
      <c r="W27" s="25"/>
      <c r="X27" s="25"/>
      <c r="Y27" s="23"/>
      <c r="Z27" s="25"/>
      <c r="AA27" s="25"/>
      <c r="AB27" s="25"/>
      <c r="AC27" s="25"/>
      <c r="AD27" s="25"/>
      <c r="AE27" s="25"/>
      <c r="AF27" s="23"/>
      <c r="AG27" s="23"/>
      <c r="AH27" s="23"/>
      <c r="AI27" s="23"/>
      <c r="AJ27" s="23"/>
      <c r="AK27" s="23"/>
      <c r="AL27" s="25"/>
    </row>
    <row r="28" spans="1:39" ht="15.75" hidden="1" customHeight="1" x14ac:dyDescent="0.2">
      <c r="A28" s="18" t="s">
        <v>4</v>
      </c>
      <c r="B28" s="19" t="s">
        <v>29</v>
      </c>
      <c r="C28" s="20" t="s">
        <v>20</v>
      </c>
      <c r="D28" s="23"/>
      <c r="E28" s="25"/>
      <c r="F28" s="25"/>
      <c r="G28" s="25"/>
      <c r="H28" s="25"/>
      <c r="I28" s="25"/>
      <c r="J28" s="25"/>
      <c r="K28" s="23"/>
      <c r="L28" s="25"/>
      <c r="M28" s="25"/>
      <c r="N28" s="25"/>
      <c r="O28" s="25"/>
      <c r="P28" s="25"/>
      <c r="Q28" s="25"/>
      <c r="R28" s="23"/>
      <c r="S28" s="25"/>
      <c r="T28" s="25"/>
      <c r="U28" s="25"/>
      <c r="V28" s="25"/>
      <c r="W28" s="25"/>
      <c r="X28" s="25"/>
      <c r="Y28" s="23"/>
      <c r="Z28" s="25"/>
      <c r="AA28" s="25"/>
      <c r="AB28" s="25"/>
      <c r="AC28" s="25"/>
      <c r="AD28" s="25"/>
      <c r="AE28" s="25"/>
      <c r="AF28" s="23"/>
      <c r="AG28" s="23"/>
      <c r="AH28" s="23"/>
      <c r="AI28" s="23"/>
      <c r="AJ28" s="23"/>
      <c r="AK28" s="23"/>
      <c r="AL28" s="25"/>
    </row>
    <row r="29" spans="1:39" ht="0.75" hidden="1" customHeight="1" x14ac:dyDescent="0.2">
      <c r="A29" s="18" t="s">
        <v>30</v>
      </c>
      <c r="B29" s="19" t="s">
        <v>31</v>
      </c>
      <c r="C29" s="20" t="s">
        <v>20</v>
      </c>
      <c r="D29" s="23"/>
      <c r="E29" s="25"/>
      <c r="F29" s="25"/>
      <c r="G29" s="25"/>
      <c r="H29" s="25"/>
      <c r="I29" s="25"/>
      <c r="J29" s="25"/>
      <c r="K29" s="23"/>
      <c r="L29" s="25"/>
      <c r="M29" s="25"/>
      <c r="N29" s="25"/>
      <c r="O29" s="25"/>
      <c r="P29" s="25"/>
      <c r="Q29" s="25"/>
      <c r="R29" s="23"/>
      <c r="S29" s="25"/>
      <c r="T29" s="25"/>
      <c r="U29" s="25"/>
      <c r="V29" s="25"/>
      <c r="W29" s="25"/>
      <c r="X29" s="25"/>
      <c r="Y29" s="23"/>
      <c r="Z29" s="25"/>
      <c r="AA29" s="25"/>
      <c r="AB29" s="25"/>
      <c r="AC29" s="25"/>
      <c r="AD29" s="25"/>
      <c r="AE29" s="25"/>
      <c r="AF29" s="23"/>
      <c r="AG29" s="23"/>
      <c r="AH29" s="23"/>
      <c r="AI29" s="23"/>
      <c r="AJ29" s="23"/>
      <c r="AK29" s="23"/>
      <c r="AL29" s="25"/>
    </row>
    <row r="30" spans="1:39" ht="47.25" hidden="1" x14ac:dyDescent="0.2">
      <c r="A30" s="18" t="s">
        <v>32</v>
      </c>
      <c r="B30" s="19" t="s">
        <v>33</v>
      </c>
      <c r="C30" s="20" t="s">
        <v>20</v>
      </c>
      <c r="D30" s="23"/>
      <c r="E30" s="25"/>
      <c r="F30" s="25"/>
      <c r="G30" s="25"/>
      <c r="H30" s="25"/>
      <c r="I30" s="25"/>
      <c r="J30" s="25"/>
      <c r="K30" s="23"/>
      <c r="L30" s="25"/>
      <c r="M30" s="25"/>
      <c r="N30" s="25"/>
      <c r="O30" s="25"/>
      <c r="P30" s="25"/>
      <c r="Q30" s="25"/>
      <c r="R30" s="23"/>
      <c r="S30" s="25"/>
      <c r="T30" s="25"/>
      <c r="U30" s="25"/>
      <c r="V30" s="25"/>
      <c r="W30" s="25"/>
      <c r="X30" s="25"/>
      <c r="Y30" s="23"/>
      <c r="Z30" s="25"/>
      <c r="AA30" s="25"/>
      <c r="AB30" s="25"/>
      <c r="AC30" s="25"/>
      <c r="AD30" s="25"/>
      <c r="AE30" s="25"/>
      <c r="AF30" s="23"/>
      <c r="AG30" s="23"/>
      <c r="AH30" s="23"/>
      <c r="AI30" s="23"/>
      <c r="AJ30" s="23"/>
      <c r="AK30" s="23"/>
      <c r="AL30" s="25"/>
    </row>
    <row r="31" spans="1:39" ht="46.5" hidden="1" customHeight="1" x14ac:dyDescent="0.2">
      <c r="A31" s="18" t="s">
        <v>5</v>
      </c>
      <c r="B31" s="19" t="s">
        <v>34</v>
      </c>
      <c r="C31" s="20" t="s">
        <v>20</v>
      </c>
      <c r="D31" s="23"/>
      <c r="E31" s="25"/>
      <c r="F31" s="25"/>
      <c r="G31" s="25"/>
      <c r="H31" s="25"/>
      <c r="I31" s="25"/>
      <c r="J31" s="25"/>
      <c r="K31" s="23"/>
      <c r="L31" s="25"/>
      <c r="M31" s="25"/>
      <c r="N31" s="25"/>
      <c r="O31" s="25"/>
      <c r="P31" s="25"/>
      <c r="Q31" s="25"/>
      <c r="R31" s="23"/>
      <c r="S31" s="25"/>
      <c r="T31" s="25"/>
      <c r="U31" s="25"/>
      <c r="V31" s="25"/>
      <c r="W31" s="25"/>
      <c r="X31" s="25"/>
      <c r="Y31" s="23"/>
      <c r="Z31" s="25"/>
      <c r="AA31" s="25"/>
      <c r="AB31" s="25"/>
      <c r="AC31" s="25"/>
      <c r="AD31" s="25"/>
      <c r="AE31" s="25"/>
      <c r="AF31" s="23"/>
      <c r="AG31" s="23"/>
      <c r="AH31" s="23"/>
      <c r="AI31" s="23"/>
      <c r="AJ31" s="23"/>
      <c r="AK31" s="23"/>
      <c r="AL31" s="25"/>
    </row>
    <row r="32" spans="1:39" ht="94.5" hidden="1" x14ac:dyDescent="0.2">
      <c r="A32" s="18" t="s">
        <v>6</v>
      </c>
      <c r="B32" s="19" t="s">
        <v>35</v>
      </c>
      <c r="C32" s="20" t="s">
        <v>20</v>
      </c>
      <c r="D32" s="23"/>
      <c r="E32" s="25"/>
      <c r="F32" s="25"/>
      <c r="G32" s="25"/>
      <c r="H32" s="25"/>
      <c r="I32" s="25"/>
      <c r="J32" s="25"/>
      <c r="K32" s="23"/>
      <c r="L32" s="25"/>
      <c r="M32" s="25"/>
      <c r="N32" s="25"/>
      <c r="O32" s="25"/>
      <c r="P32" s="25"/>
      <c r="Q32" s="25"/>
      <c r="R32" s="23"/>
      <c r="S32" s="25"/>
      <c r="T32" s="25"/>
      <c r="U32" s="25"/>
      <c r="V32" s="25"/>
      <c r="W32" s="25"/>
      <c r="X32" s="25"/>
      <c r="Y32" s="23"/>
      <c r="Z32" s="25"/>
      <c r="AA32" s="25"/>
      <c r="AB32" s="25"/>
      <c r="AC32" s="25"/>
      <c r="AD32" s="25"/>
      <c r="AE32" s="25"/>
      <c r="AF32" s="23"/>
      <c r="AG32" s="23"/>
      <c r="AH32" s="23"/>
      <c r="AI32" s="23"/>
      <c r="AJ32" s="23"/>
      <c r="AK32" s="23"/>
      <c r="AL32" s="25"/>
    </row>
    <row r="33" spans="1:38" ht="78.75" hidden="1" x14ac:dyDescent="0.2">
      <c r="A33" s="18" t="s">
        <v>7</v>
      </c>
      <c r="B33" s="19" t="s">
        <v>36</v>
      </c>
      <c r="C33" s="20" t="s">
        <v>20</v>
      </c>
      <c r="D33" s="23"/>
      <c r="E33" s="25"/>
      <c r="F33" s="25"/>
      <c r="G33" s="25"/>
      <c r="H33" s="25"/>
      <c r="I33" s="25"/>
      <c r="J33" s="25"/>
      <c r="K33" s="23"/>
      <c r="L33" s="25"/>
      <c r="M33" s="25"/>
      <c r="N33" s="25"/>
      <c r="O33" s="25"/>
      <c r="P33" s="25"/>
      <c r="Q33" s="25"/>
      <c r="R33" s="23"/>
      <c r="S33" s="25"/>
      <c r="T33" s="25"/>
      <c r="U33" s="25"/>
      <c r="V33" s="25"/>
      <c r="W33" s="25"/>
      <c r="X33" s="25"/>
      <c r="Y33" s="23"/>
      <c r="Z33" s="25"/>
      <c r="AA33" s="25"/>
      <c r="AB33" s="25"/>
      <c r="AC33" s="25"/>
      <c r="AD33" s="25"/>
      <c r="AE33" s="25"/>
      <c r="AF33" s="23"/>
      <c r="AG33" s="23"/>
      <c r="AH33" s="23"/>
      <c r="AI33" s="23"/>
      <c r="AJ33" s="23"/>
      <c r="AK33" s="23"/>
      <c r="AL33" s="25"/>
    </row>
    <row r="34" spans="1:38" ht="94.5" hidden="1" x14ac:dyDescent="0.2">
      <c r="A34" s="18" t="s">
        <v>37</v>
      </c>
      <c r="B34" s="19" t="s">
        <v>38</v>
      </c>
      <c r="C34" s="20" t="s">
        <v>20</v>
      </c>
      <c r="D34" s="23"/>
      <c r="E34" s="25"/>
      <c r="F34" s="25"/>
      <c r="G34" s="25"/>
      <c r="H34" s="25"/>
      <c r="I34" s="25"/>
      <c r="J34" s="25"/>
      <c r="K34" s="23"/>
      <c r="L34" s="25"/>
      <c r="M34" s="25"/>
      <c r="N34" s="25"/>
      <c r="O34" s="25"/>
      <c r="P34" s="25"/>
      <c r="Q34" s="25"/>
      <c r="R34" s="23"/>
      <c r="S34" s="25"/>
      <c r="T34" s="25"/>
      <c r="U34" s="25"/>
      <c r="V34" s="25"/>
      <c r="W34" s="25"/>
      <c r="X34" s="25"/>
      <c r="Y34" s="23"/>
      <c r="Z34" s="25"/>
      <c r="AA34" s="25"/>
      <c r="AB34" s="25"/>
      <c r="AC34" s="25"/>
      <c r="AD34" s="25"/>
      <c r="AE34" s="25"/>
      <c r="AF34" s="23"/>
      <c r="AG34" s="23"/>
      <c r="AH34" s="23"/>
      <c r="AI34" s="23"/>
      <c r="AJ34" s="23"/>
      <c r="AK34" s="23"/>
      <c r="AL34" s="25"/>
    </row>
    <row r="35" spans="1:38" ht="48" hidden="1" customHeight="1" x14ac:dyDescent="0.2">
      <c r="A35" s="18" t="s">
        <v>8</v>
      </c>
      <c r="B35" s="19" t="s">
        <v>39</v>
      </c>
      <c r="C35" s="20" t="s">
        <v>20</v>
      </c>
      <c r="D35" s="23"/>
      <c r="E35" s="25"/>
      <c r="F35" s="25"/>
      <c r="G35" s="25"/>
      <c r="H35" s="25"/>
      <c r="I35" s="25"/>
      <c r="J35" s="25"/>
      <c r="K35" s="23"/>
      <c r="L35" s="25"/>
      <c r="M35" s="25"/>
      <c r="N35" s="25"/>
      <c r="O35" s="25"/>
      <c r="P35" s="25"/>
      <c r="Q35" s="25"/>
      <c r="R35" s="23"/>
      <c r="S35" s="25"/>
      <c r="T35" s="25"/>
      <c r="U35" s="25"/>
      <c r="V35" s="25"/>
      <c r="W35" s="25"/>
      <c r="X35" s="25"/>
      <c r="Y35" s="23"/>
      <c r="Z35" s="25"/>
      <c r="AA35" s="25"/>
      <c r="AB35" s="25"/>
      <c r="AC35" s="25"/>
      <c r="AD35" s="25"/>
      <c r="AE35" s="25"/>
      <c r="AF35" s="23"/>
      <c r="AG35" s="23"/>
      <c r="AH35" s="23"/>
      <c r="AI35" s="23"/>
      <c r="AJ35" s="23"/>
      <c r="AK35" s="23"/>
      <c r="AL35" s="25"/>
    </row>
    <row r="36" spans="1:38" ht="0.75" hidden="1" customHeight="1" x14ac:dyDescent="0.2">
      <c r="A36" s="18" t="s">
        <v>40</v>
      </c>
      <c r="B36" s="19" t="s">
        <v>41</v>
      </c>
      <c r="C36" s="20" t="s">
        <v>20</v>
      </c>
      <c r="D36" s="23"/>
      <c r="E36" s="25"/>
      <c r="F36" s="25"/>
      <c r="G36" s="25"/>
      <c r="H36" s="25"/>
      <c r="I36" s="25"/>
      <c r="J36" s="25"/>
      <c r="K36" s="23"/>
      <c r="L36" s="25"/>
      <c r="M36" s="25"/>
      <c r="N36" s="25"/>
      <c r="O36" s="25"/>
      <c r="P36" s="25"/>
      <c r="Q36" s="25"/>
      <c r="R36" s="23"/>
      <c r="S36" s="25"/>
      <c r="T36" s="25"/>
      <c r="U36" s="25"/>
      <c r="V36" s="25"/>
      <c r="W36" s="25"/>
      <c r="X36" s="25"/>
      <c r="Y36" s="23"/>
      <c r="Z36" s="25"/>
      <c r="AA36" s="25"/>
      <c r="AB36" s="25"/>
      <c r="AC36" s="25"/>
      <c r="AD36" s="25"/>
      <c r="AE36" s="25"/>
      <c r="AF36" s="23"/>
      <c r="AG36" s="23"/>
      <c r="AH36" s="23"/>
      <c r="AI36" s="23"/>
      <c r="AJ36" s="23"/>
      <c r="AK36" s="23"/>
      <c r="AL36" s="25"/>
    </row>
    <row r="37" spans="1:38" ht="78.75" hidden="1" x14ac:dyDescent="0.2">
      <c r="A37" s="18" t="s">
        <v>42</v>
      </c>
      <c r="B37" s="19" t="s">
        <v>43</v>
      </c>
      <c r="C37" s="20" t="s">
        <v>20</v>
      </c>
      <c r="D37" s="23"/>
      <c r="E37" s="25"/>
      <c r="F37" s="25"/>
      <c r="G37" s="25"/>
      <c r="H37" s="25"/>
      <c r="I37" s="25"/>
      <c r="J37" s="25"/>
      <c r="K37" s="23"/>
      <c r="L37" s="25"/>
      <c r="M37" s="25"/>
      <c r="N37" s="25"/>
      <c r="O37" s="25"/>
      <c r="P37" s="25"/>
      <c r="Q37" s="25"/>
      <c r="R37" s="23"/>
      <c r="S37" s="25"/>
      <c r="T37" s="25"/>
      <c r="U37" s="25"/>
      <c r="V37" s="25"/>
      <c r="W37" s="25"/>
      <c r="X37" s="25"/>
      <c r="Y37" s="23"/>
      <c r="Z37" s="25"/>
      <c r="AA37" s="25"/>
      <c r="AB37" s="25"/>
      <c r="AC37" s="25"/>
      <c r="AD37" s="25"/>
      <c r="AE37" s="25"/>
      <c r="AF37" s="23"/>
      <c r="AG37" s="23"/>
      <c r="AH37" s="23"/>
      <c r="AI37" s="23"/>
      <c r="AJ37" s="23"/>
      <c r="AK37" s="23"/>
      <c r="AL37" s="25"/>
    </row>
    <row r="38" spans="1:38" ht="31.5" x14ac:dyDescent="0.2">
      <c r="A38" s="18" t="s">
        <v>9</v>
      </c>
      <c r="B38" s="19" t="s">
        <v>44</v>
      </c>
      <c r="C38" s="20" t="s">
        <v>20</v>
      </c>
      <c r="D38" s="23" t="s">
        <v>51</v>
      </c>
      <c r="E38" s="25">
        <f t="shared" ref="E38:J38" si="5">E39+E46+E53+E63</f>
        <v>0</v>
      </c>
      <c r="F38" s="25">
        <f t="shared" si="5"/>
        <v>0</v>
      </c>
      <c r="G38" s="25">
        <f t="shared" si="5"/>
        <v>0</v>
      </c>
      <c r="H38" s="25">
        <f t="shared" si="5"/>
        <v>0</v>
      </c>
      <c r="I38" s="25">
        <f t="shared" si="5"/>
        <v>0</v>
      </c>
      <c r="J38" s="25">
        <f t="shared" si="5"/>
        <v>0</v>
      </c>
      <c r="K38" s="23" t="s">
        <v>51</v>
      </c>
      <c r="L38" s="23">
        <f t="shared" ref="L38:Q38" si="6">L39+L46+L53+L63</f>
        <v>0</v>
      </c>
      <c r="M38" s="25">
        <f t="shared" si="6"/>
        <v>0</v>
      </c>
      <c r="N38" s="25">
        <f t="shared" si="6"/>
        <v>0</v>
      </c>
      <c r="O38" s="25">
        <f t="shared" si="6"/>
        <v>0</v>
      </c>
      <c r="P38" s="25">
        <f t="shared" si="6"/>
        <v>0</v>
      </c>
      <c r="Q38" s="25">
        <f t="shared" si="6"/>
        <v>0</v>
      </c>
      <c r="R38" s="23" t="s">
        <v>51</v>
      </c>
      <c r="S38" s="23">
        <f t="shared" ref="S38:X38" si="7">S39+S46+S53+S63</f>
        <v>5.8612501861846171</v>
      </c>
      <c r="T38" s="25">
        <f t="shared" si="7"/>
        <v>0.25</v>
      </c>
      <c r="U38" s="25">
        <f t="shared" si="7"/>
        <v>0</v>
      </c>
      <c r="V38" s="23">
        <f t="shared" si="7"/>
        <v>1.375</v>
      </c>
      <c r="W38" s="25">
        <f t="shared" si="7"/>
        <v>0</v>
      </c>
      <c r="X38" s="25">
        <f t="shared" si="7"/>
        <v>0</v>
      </c>
      <c r="Y38" s="23" t="s">
        <v>51</v>
      </c>
      <c r="Z38" s="23">
        <f t="shared" ref="Z38:AE38" si="8">Z39+Z46+Z53+Z63</f>
        <v>16.713060342268516</v>
      </c>
      <c r="AA38" s="23">
        <f t="shared" si="8"/>
        <v>0</v>
      </c>
      <c r="AB38" s="25">
        <f t="shared" si="8"/>
        <v>0</v>
      </c>
      <c r="AC38" s="23">
        <f t="shared" si="8"/>
        <v>4.16</v>
      </c>
      <c r="AD38" s="25">
        <f t="shared" si="8"/>
        <v>0</v>
      </c>
      <c r="AE38" s="25">
        <f t="shared" si="8"/>
        <v>0</v>
      </c>
      <c r="AF38" s="23" t="s">
        <v>51</v>
      </c>
      <c r="AG38" s="23">
        <f t="shared" ref="AG38:AL38" si="9">AG39+AG46+AG53+AG63</f>
        <v>22.574310528453136</v>
      </c>
      <c r="AH38" s="23">
        <f t="shared" si="9"/>
        <v>0.25</v>
      </c>
      <c r="AI38" s="25">
        <f t="shared" si="9"/>
        <v>0</v>
      </c>
      <c r="AJ38" s="23">
        <f t="shared" si="9"/>
        <v>5.5350000000000001</v>
      </c>
      <c r="AK38" s="25">
        <f t="shared" si="9"/>
        <v>0</v>
      </c>
      <c r="AL38" s="25">
        <f t="shared" si="9"/>
        <v>0</v>
      </c>
    </row>
    <row r="39" spans="1:38" ht="63" x14ac:dyDescent="0.2">
      <c r="A39" s="9" t="s">
        <v>10</v>
      </c>
      <c r="B39" s="10" t="s">
        <v>45</v>
      </c>
      <c r="C39" s="11" t="s">
        <v>20</v>
      </c>
      <c r="D39" s="23" t="s">
        <v>51</v>
      </c>
      <c r="E39" s="25">
        <f>E40+E43</f>
        <v>0</v>
      </c>
      <c r="F39" s="25">
        <f t="shared" ref="F39:J39" si="10">F40+F43</f>
        <v>0</v>
      </c>
      <c r="G39" s="25">
        <f t="shared" si="10"/>
        <v>0</v>
      </c>
      <c r="H39" s="25">
        <f t="shared" si="10"/>
        <v>0</v>
      </c>
      <c r="I39" s="25">
        <f t="shared" si="10"/>
        <v>0</v>
      </c>
      <c r="J39" s="25">
        <f t="shared" si="10"/>
        <v>0</v>
      </c>
      <c r="K39" s="23" t="s">
        <v>51</v>
      </c>
      <c r="L39" s="23">
        <f>L40+L43</f>
        <v>0</v>
      </c>
      <c r="M39" s="25">
        <f t="shared" ref="M39:Q39" si="11">M40+M43</f>
        <v>0</v>
      </c>
      <c r="N39" s="25">
        <f t="shared" si="11"/>
        <v>0</v>
      </c>
      <c r="O39" s="25">
        <f t="shared" si="11"/>
        <v>0</v>
      </c>
      <c r="P39" s="25">
        <f t="shared" si="11"/>
        <v>0</v>
      </c>
      <c r="Q39" s="25">
        <f t="shared" si="11"/>
        <v>0</v>
      </c>
      <c r="R39" s="23" t="s">
        <v>51</v>
      </c>
      <c r="S39" s="25">
        <f>S40+S43</f>
        <v>1.1718550673269832</v>
      </c>
      <c r="T39" s="25">
        <f t="shared" ref="T39:X39" si="12">T40+T43</f>
        <v>0.25</v>
      </c>
      <c r="U39" s="25">
        <f t="shared" si="12"/>
        <v>0</v>
      </c>
      <c r="V39" s="25">
        <f t="shared" si="12"/>
        <v>0</v>
      </c>
      <c r="W39" s="25">
        <f t="shared" si="12"/>
        <v>0</v>
      </c>
      <c r="X39" s="25">
        <f t="shared" si="12"/>
        <v>0</v>
      </c>
      <c r="Y39" s="23" t="s">
        <v>51</v>
      </c>
      <c r="Z39" s="23">
        <f>Z40+Z43</f>
        <v>0</v>
      </c>
      <c r="AA39" s="23">
        <f t="shared" ref="AA39:AE39" si="13">AA40+AA43</f>
        <v>0</v>
      </c>
      <c r="AB39" s="25">
        <f t="shared" si="13"/>
        <v>0</v>
      </c>
      <c r="AC39" s="25">
        <f t="shared" si="13"/>
        <v>0</v>
      </c>
      <c r="AD39" s="25">
        <f t="shared" si="13"/>
        <v>0</v>
      </c>
      <c r="AE39" s="25">
        <f t="shared" si="13"/>
        <v>0</v>
      </c>
      <c r="AF39" s="23" t="s">
        <v>51</v>
      </c>
      <c r="AG39" s="23">
        <f>AG40+AG43</f>
        <v>1.1718550673269832</v>
      </c>
      <c r="AH39" s="23">
        <f t="shared" ref="AH39:AL39" si="14">AH40+AH43</f>
        <v>0.25</v>
      </c>
      <c r="AI39" s="25">
        <f t="shared" si="14"/>
        <v>0</v>
      </c>
      <c r="AJ39" s="25">
        <f t="shared" si="14"/>
        <v>0</v>
      </c>
      <c r="AK39" s="25">
        <f t="shared" si="14"/>
        <v>0</v>
      </c>
      <c r="AL39" s="25">
        <f t="shared" si="14"/>
        <v>0</v>
      </c>
    </row>
    <row r="40" spans="1:38" ht="31.5" x14ac:dyDescent="0.2">
      <c r="A40" s="12" t="s">
        <v>11</v>
      </c>
      <c r="B40" s="13" t="s">
        <v>46</v>
      </c>
      <c r="C40" s="14" t="s">
        <v>20</v>
      </c>
      <c r="D40" s="23" t="s">
        <v>51</v>
      </c>
      <c r="E40" s="25">
        <f>E42+E41</f>
        <v>0</v>
      </c>
      <c r="F40" s="25">
        <f t="shared" ref="F40:J40" si="15">F42+F41</f>
        <v>0</v>
      </c>
      <c r="G40" s="25">
        <f t="shared" si="15"/>
        <v>0</v>
      </c>
      <c r="H40" s="25">
        <f t="shared" si="15"/>
        <v>0</v>
      </c>
      <c r="I40" s="25">
        <f t="shared" si="15"/>
        <v>0</v>
      </c>
      <c r="J40" s="25">
        <f t="shared" si="15"/>
        <v>0</v>
      </c>
      <c r="K40" s="23" t="s">
        <v>51</v>
      </c>
      <c r="L40" s="25">
        <f t="shared" ref="L40:Q40" si="16">L42+L41</f>
        <v>0</v>
      </c>
      <c r="M40" s="25">
        <f t="shared" si="16"/>
        <v>0</v>
      </c>
      <c r="N40" s="25">
        <f t="shared" si="16"/>
        <v>0</v>
      </c>
      <c r="O40" s="25">
        <f t="shared" si="16"/>
        <v>0</v>
      </c>
      <c r="P40" s="25">
        <f t="shared" si="16"/>
        <v>0</v>
      </c>
      <c r="Q40" s="25">
        <f t="shared" si="16"/>
        <v>0</v>
      </c>
      <c r="R40" s="23" t="s">
        <v>51</v>
      </c>
      <c r="S40" s="25">
        <f t="shared" ref="S40:X40" si="17">S42+S41</f>
        <v>1.1718550673269832</v>
      </c>
      <c r="T40" s="25">
        <f t="shared" si="17"/>
        <v>0.25</v>
      </c>
      <c r="U40" s="25">
        <f t="shared" si="17"/>
        <v>0</v>
      </c>
      <c r="V40" s="25">
        <f t="shared" si="17"/>
        <v>0</v>
      </c>
      <c r="W40" s="25">
        <f t="shared" si="17"/>
        <v>0</v>
      </c>
      <c r="X40" s="25">
        <f t="shared" si="17"/>
        <v>0</v>
      </c>
      <c r="Y40" s="23" t="s">
        <v>51</v>
      </c>
      <c r="Z40" s="25">
        <f t="shared" ref="Z40:AE40" si="18">Z42+Z41</f>
        <v>0</v>
      </c>
      <c r="AA40" s="25">
        <f t="shared" si="18"/>
        <v>0</v>
      </c>
      <c r="AB40" s="25">
        <f t="shared" si="18"/>
        <v>0</v>
      </c>
      <c r="AC40" s="25">
        <f t="shared" si="18"/>
        <v>0</v>
      </c>
      <c r="AD40" s="25">
        <f t="shared" si="18"/>
        <v>0</v>
      </c>
      <c r="AE40" s="25">
        <f t="shared" si="18"/>
        <v>0</v>
      </c>
      <c r="AF40" s="23" t="s">
        <v>51</v>
      </c>
      <c r="AG40" s="25">
        <f t="shared" ref="AG40:AL40" si="19">AG42+AG41</f>
        <v>1.1718550673269832</v>
      </c>
      <c r="AH40" s="25">
        <f t="shared" si="19"/>
        <v>0.25</v>
      </c>
      <c r="AI40" s="25">
        <f t="shared" si="19"/>
        <v>0</v>
      </c>
      <c r="AJ40" s="25">
        <f t="shared" si="19"/>
        <v>0</v>
      </c>
      <c r="AK40" s="25">
        <f t="shared" si="19"/>
        <v>0</v>
      </c>
      <c r="AL40" s="25">
        <f t="shared" si="19"/>
        <v>0</v>
      </c>
    </row>
    <row r="41" spans="1:38" ht="47.25" x14ac:dyDescent="0.2">
      <c r="A41" s="17" t="s">
        <v>155</v>
      </c>
      <c r="B41" s="47" t="s">
        <v>199</v>
      </c>
      <c r="C41" s="46" t="s">
        <v>216</v>
      </c>
      <c r="D41" s="23" t="s">
        <v>51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3" t="s">
        <v>51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3" t="s">
        <v>51</v>
      </c>
      <c r="S41" s="68">
        <f>'[1]Форма №2 2021-2025'!$Q$41/1.2</f>
        <v>1.1718550673269832</v>
      </c>
      <c r="T41" s="62">
        <v>0.25</v>
      </c>
      <c r="U41" s="25">
        <v>0</v>
      </c>
      <c r="V41" s="25">
        <v>0</v>
      </c>
      <c r="W41" s="25">
        <v>0</v>
      </c>
      <c r="X41" s="25">
        <v>0</v>
      </c>
      <c r="Y41" s="23" t="s">
        <v>51</v>
      </c>
      <c r="Z41" s="40">
        <v>0</v>
      </c>
      <c r="AA41" s="23">
        <v>0</v>
      </c>
      <c r="AB41" s="25">
        <v>0</v>
      </c>
      <c r="AC41" s="25">
        <v>0</v>
      </c>
      <c r="AD41" s="25">
        <v>0</v>
      </c>
      <c r="AE41" s="25">
        <v>0</v>
      </c>
      <c r="AF41" s="23" t="s">
        <v>51</v>
      </c>
      <c r="AG41" s="23">
        <f t="shared" ref="AG41:AL42" si="20">E41+L41+S41+Z41</f>
        <v>1.1718550673269832</v>
      </c>
      <c r="AH41" s="23">
        <f t="shared" si="20"/>
        <v>0.25</v>
      </c>
      <c r="AI41" s="25">
        <f t="shared" si="20"/>
        <v>0</v>
      </c>
      <c r="AJ41" s="25">
        <f t="shared" si="20"/>
        <v>0</v>
      </c>
      <c r="AK41" s="25">
        <f t="shared" si="20"/>
        <v>0</v>
      </c>
      <c r="AL41" s="25">
        <f t="shared" si="20"/>
        <v>0</v>
      </c>
    </row>
    <row r="42" spans="1:38" x14ac:dyDescent="0.2">
      <c r="A42" s="17"/>
      <c r="B42" s="39"/>
      <c r="C42" s="48"/>
      <c r="D42" s="23" t="s">
        <v>51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3" t="s">
        <v>51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3" t="s">
        <v>51</v>
      </c>
      <c r="S42" s="54">
        <v>0</v>
      </c>
      <c r="T42" s="55">
        <v>0</v>
      </c>
      <c r="U42" s="25">
        <v>0</v>
      </c>
      <c r="V42" s="25">
        <v>0</v>
      </c>
      <c r="W42" s="25">
        <v>0</v>
      </c>
      <c r="X42" s="25">
        <v>0</v>
      </c>
      <c r="Y42" s="23" t="s">
        <v>51</v>
      </c>
      <c r="Z42" s="40">
        <v>0</v>
      </c>
      <c r="AA42" s="37">
        <v>0</v>
      </c>
      <c r="AB42" s="25">
        <v>0</v>
      </c>
      <c r="AC42" s="25">
        <v>0</v>
      </c>
      <c r="AD42" s="25">
        <v>0</v>
      </c>
      <c r="AE42" s="25">
        <v>0</v>
      </c>
      <c r="AF42" s="23" t="s">
        <v>51</v>
      </c>
      <c r="AG42" s="23">
        <f t="shared" si="20"/>
        <v>0</v>
      </c>
      <c r="AH42" s="23">
        <f t="shared" si="20"/>
        <v>0</v>
      </c>
      <c r="AI42" s="25">
        <f t="shared" si="20"/>
        <v>0</v>
      </c>
      <c r="AJ42" s="25">
        <f t="shared" si="20"/>
        <v>0</v>
      </c>
      <c r="AK42" s="25">
        <f t="shared" si="20"/>
        <v>0</v>
      </c>
      <c r="AL42" s="25">
        <f t="shared" si="20"/>
        <v>0</v>
      </c>
    </row>
    <row r="43" spans="1:38" ht="47.25" x14ac:dyDescent="0.2">
      <c r="A43" s="12" t="s">
        <v>12</v>
      </c>
      <c r="B43" s="13" t="s">
        <v>47</v>
      </c>
      <c r="C43" s="14" t="s">
        <v>20</v>
      </c>
      <c r="D43" s="23" t="s">
        <v>51</v>
      </c>
      <c r="E43" s="33">
        <f t="shared" ref="E43:J43" si="21">E44+E45</f>
        <v>0</v>
      </c>
      <c r="F43" s="33">
        <f t="shared" si="21"/>
        <v>0</v>
      </c>
      <c r="G43" s="33">
        <f t="shared" si="21"/>
        <v>0</v>
      </c>
      <c r="H43" s="33">
        <f t="shared" si="21"/>
        <v>0</v>
      </c>
      <c r="I43" s="33">
        <f t="shared" si="21"/>
        <v>0</v>
      </c>
      <c r="J43" s="33">
        <f t="shared" si="21"/>
        <v>0</v>
      </c>
      <c r="K43" s="23" t="s">
        <v>51</v>
      </c>
      <c r="L43" s="40">
        <f t="shared" ref="L43:Q43" si="22">L44+L45</f>
        <v>0</v>
      </c>
      <c r="M43" s="33">
        <f t="shared" si="22"/>
        <v>0</v>
      </c>
      <c r="N43" s="33">
        <f t="shared" si="22"/>
        <v>0</v>
      </c>
      <c r="O43" s="33">
        <f t="shared" si="22"/>
        <v>0</v>
      </c>
      <c r="P43" s="33">
        <f t="shared" si="22"/>
        <v>0</v>
      </c>
      <c r="Q43" s="33">
        <f t="shared" si="22"/>
        <v>0</v>
      </c>
      <c r="R43" s="23" t="s">
        <v>51</v>
      </c>
      <c r="S43" s="33">
        <f t="shared" ref="S43:X43" si="23">S44+S45</f>
        <v>0</v>
      </c>
      <c r="T43" s="33">
        <f t="shared" si="23"/>
        <v>0</v>
      </c>
      <c r="U43" s="33">
        <f t="shared" si="23"/>
        <v>0</v>
      </c>
      <c r="V43" s="33">
        <f t="shared" si="23"/>
        <v>0</v>
      </c>
      <c r="W43" s="33">
        <f t="shared" si="23"/>
        <v>0</v>
      </c>
      <c r="X43" s="33">
        <f t="shared" si="23"/>
        <v>0</v>
      </c>
      <c r="Y43" s="23" t="s">
        <v>51</v>
      </c>
      <c r="Z43" s="33">
        <f t="shared" ref="Z43:AE43" si="24">Z44+Z45</f>
        <v>0</v>
      </c>
      <c r="AA43" s="33">
        <f t="shared" si="24"/>
        <v>0</v>
      </c>
      <c r="AB43" s="33">
        <f t="shared" si="24"/>
        <v>0</v>
      </c>
      <c r="AC43" s="33">
        <f t="shared" si="24"/>
        <v>0</v>
      </c>
      <c r="AD43" s="33">
        <f t="shared" si="24"/>
        <v>0</v>
      </c>
      <c r="AE43" s="33">
        <f t="shared" si="24"/>
        <v>0</v>
      </c>
      <c r="AF43" s="23" t="s">
        <v>51</v>
      </c>
      <c r="AG43" s="33">
        <f t="shared" ref="AG43:AL43" si="25">AG44+AG45</f>
        <v>0</v>
      </c>
      <c r="AH43" s="33">
        <f t="shared" si="25"/>
        <v>0</v>
      </c>
      <c r="AI43" s="33">
        <f t="shared" si="25"/>
        <v>0</v>
      </c>
      <c r="AJ43" s="33">
        <f t="shared" si="25"/>
        <v>0</v>
      </c>
      <c r="AK43" s="33">
        <f t="shared" si="25"/>
        <v>0</v>
      </c>
      <c r="AL43" s="33">
        <f t="shared" si="25"/>
        <v>0</v>
      </c>
    </row>
    <row r="44" spans="1:38" x14ac:dyDescent="0.2">
      <c r="A44" s="15"/>
      <c r="B44" s="49"/>
      <c r="C44" s="48"/>
      <c r="D44" s="35"/>
      <c r="E44" s="25"/>
      <c r="F44" s="25"/>
      <c r="G44" s="25"/>
      <c r="H44" s="25"/>
      <c r="I44" s="25"/>
      <c r="J44" s="25"/>
      <c r="K44" s="23"/>
      <c r="L44" s="37"/>
      <c r="M44" s="25"/>
      <c r="N44" s="25"/>
      <c r="O44" s="25"/>
      <c r="P44" s="25"/>
      <c r="Q44" s="25"/>
      <c r="R44" s="23"/>
      <c r="S44" s="33"/>
      <c r="T44" s="25"/>
      <c r="U44" s="25"/>
      <c r="V44" s="25"/>
      <c r="W44" s="25"/>
      <c r="X44" s="25"/>
      <c r="Y44" s="23"/>
      <c r="Z44" s="25"/>
      <c r="AA44" s="25"/>
      <c r="AB44" s="25"/>
      <c r="AC44" s="25"/>
      <c r="AD44" s="25"/>
      <c r="AE44" s="25"/>
      <c r="AF44" s="23"/>
      <c r="AG44" s="23"/>
      <c r="AH44" s="23"/>
      <c r="AI44" s="25"/>
      <c r="AJ44" s="25"/>
      <c r="AK44" s="25"/>
      <c r="AL44" s="25"/>
    </row>
    <row r="45" spans="1:38" ht="78.75" hidden="1" x14ac:dyDescent="0.2">
      <c r="A45" s="15" t="s">
        <v>163</v>
      </c>
      <c r="B45" s="36" t="s">
        <v>167</v>
      </c>
      <c r="C45" s="15" t="s">
        <v>164</v>
      </c>
      <c r="D45" s="35" t="s">
        <v>51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3" t="s">
        <v>51</v>
      </c>
      <c r="L45" s="3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3" t="s">
        <v>51</v>
      </c>
      <c r="S45" s="33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3" t="s">
        <v>51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3" t="s">
        <v>51</v>
      </c>
      <c r="AG45" s="23">
        <f t="shared" ref="AG45:AL45" si="26">E45+L45+S45+Z45</f>
        <v>0</v>
      </c>
      <c r="AH45" s="23">
        <f t="shared" si="26"/>
        <v>0</v>
      </c>
      <c r="AI45" s="25">
        <f t="shared" si="26"/>
        <v>0</v>
      </c>
      <c r="AJ45" s="25">
        <f t="shared" si="26"/>
        <v>0</v>
      </c>
      <c r="AK45" s="25">
        <f t="shared" si="26"/>
        <v>0</v>
      </c>
      <c r="AL45" s="25">
        <f t="shared" si="26"/>
        <v>0</v>
      </c>
    </row>
    <row r="46" spans="1:38" ht="47.25" x14ac:dyDescent="0.2">
      <c r="A46" s="9" t="s">
        <v>13</v>
      </c>
      <c r="B46" s="10" t="s">
        <v>48</v>
      </c>
      <c r="C46" s="11" t="s">
        <v>20</v>
      </c>
      <c r="D46" s="23" t="s">
        <v>51</v>
      </c>
      <c r="E46" s="25">
        <f t="shared" ref="E46:J46" si="27">E47+E52</f>
        <v>0</v>
      </c>
      <c r="F46" s="25">
        <f t="shared" si="27"/>
        <v>0</v>
      </c>
      <c r="G46" s="25">
        <f t="shared" si="27"/>
        <v>0</v>
      </c>
      <c r="H46" s="25">
        <f t="shared" si="27"/>
        <v>0</v>
      </c>
      <c r="I46" s="25">
        <f t="shared" si="27"/>
        <v>0</v>
      </c>
      <c r="J46" s="25">
        <f t="shared" si="27"/>
        <v>0</v>
      </c>
      <c r="K46" s="23" t="s">
        <v>51</v>
      </c>
      <c r="L46" s="25">
        <f t="shared" ref="L46:Q46" si="28">L47+L52</f>
        <v>0</v>
      </c>
      <c r="M46" s="25">
        <f t="shared" si="28"/>
        <v>0</v>
      </c>
      <c r="N46" s="25">
        <f t="shared" si="28"/>
        <v>0</v>
      </c>
      <c r="O46" s="25">
        <f t="shared" si="28"/>
        <v>0</v>
      </c>
      <c r="P46" s="25">
        <f t="shared" si="28"/>
        <v>0</v>
      </c>
      <c r="Q46" s="25">
        <f t="shared" si="28"/>
        <v>0</v>
      </c>
      <c r="R46" s="23" t="s">
        <v>51</v>
      </c>
      <c r="S46" s="23">
        <f t="shared" ref="S46:X46" si="29">S47+S52</f>
        <v>4.6893951188576342</v>
      </c>
      <c r="T46" s="25">
        <f t="shared" si="29"/>
        <v>0</v>
      </c>
      <c r="U46" s="25">
        <f t="shared" si="29"/>
        <v>0</v>
      </c>
      <c r="V46" s="23">
        <f t="shared" si="29"/>
        <v>1.375</v>
      </c>
      <c r="W46" s="25">
        <f t="shared" si="29"/>
        <v>0</v>
      </c>
      <c r="X46" s="25">
        <f t="shared" si="29"/>
        <v>0</v>
      </c>
      <c r="Y46" s="23" t="s">
        <v>51</v>
      </c>
      <c r="Z46" s="23">
        <f t="shared" ref="Z46:AE46" si="30">Z47+Z52</f>
        <v>16.713060342268516</v>
      </c>
      <c r="AA46" s="25">
        <f t="shared" si="30"/>
        <v>0</v>
      </c>
      <c r="AB46" s="25">
        <f t="shared" si="30"/>
        <v>0</v>
      </c>
      <c r="AC46" s="23">
        <f t="shared" si="30"/>
        <v>4.16</v>
      </c>
      <c r="AD46" s="25">
        <f t="shared" si="30"/>
        <v>0</v>
      </c>
      <c r="AE46" s="25">
        <f t="shared" si="30"/>
        <v>0</v>
      </c>
      <c r="AF46" s="23" t="s">
        <v>51</v>
      </c>
      <c r="AG46" s="23">
        <f t="shared" ref="AG46:AL46" si="31">AG47+AG52</f>
        <v>21.402455461126152</v>
      </c>
      <c r="AH46" s="25">
        <f t="shared" si="31"/>
        <v>0</v>
      </c>
      <c r="AI46" s="25">
        <f t="shared" si="31"/>
        <v>0</v>
      </c>
      <c r="AJ46" s="23">
        <f t="shared" si="31"/>
        <v>5.5350000000000001</v>
      </c>
      <c r="AK46" s="25">
        <f t="shared" si="31"/>
        <v>0</v>
      </c>
      <c r="AL46" s="25">
        <f t="shared" si="31"/>
        <v>0</v>
      </c>
    </row>
    <row r="47" spans="1:38" ht="31.5" x14ac:dyDescent="0.2">
      <c r="A47" s="12" t="s">
        <v>49</v>
      </c>
      <c r="B47" s="13" t="s">
        <v>50</v>
      </c>
      <c r="C47" s="14" t="s">
        <v>20</v>
      </c>
      <c r="D47" s="23" t="s">
        <v>51</v>
      </c>
      <c r="E47" s="25">
        <f>E48+E49+E50+E51</f>
        <v>0</v>
      </c>
      <c r="F47" s="25">
        <f t="shared" ref="F47:J47" si="32">F48+F49+F50+F51</f>
        <v>0</v>
      </c>
      <c r="G47" s="25">
        <f t="shared" si="32"/>
        <v>0</v>
      </c>
      <c r="H47" s="25">
        <f t="shared" si="32"/>
        <v>0</v>
      </c>
      <c r="I47" s="25">
        <f t="shared" si="32"/>
        <v>0</v>
      </c>
      <c r="J47" s="25">
        <f t="shared" si="32"/>
        <v>0</v>
      </c>
      <c r="K47" s="23" t="s">
        <v>51</v>
      </c>
      <c r="L47" s="25">
        <f t="shared" ref="L47:Q47" si="33">L48+L49+L50+L51</f>
        <v>0</v>
      </c>
      <c r="M47" s="25">
        <f t="shared" si="33"/>
        <v>0</v>
      </c>
      <c r="N47" s="25">
        <f t="shared" si="33"/>
        <v>0</v>
      </c>
      <c r="O47" s="25">
        <f t="shared" si="33"/>
        <v>0</v>
      </c>
      <c r="P47" s="25">
        <f t="shared" si="33"/>
        <v>0</v>
      </c>
      <c r="Q47" s="25">
        <f t="shared" si="33"/>
        <v>0</v>
      </c>
      <c r="R47" s="23" t="s">
        <v>51</v>
      </c>
      <c r="S47" s="25">
        <f t="shared" ref="S47:X47" si="34">S48+S49+S50+S51</f>
        <v>4.6893951188576342</v>
      </c>
      <c r="T47" s="25">
        <f t="shared" si="34"/>
        <v>0</v>
      </c>
      <c r="U47" s="25">
        <f t="shared" si="34"/>
        <v>0</v>
      </c>
      <c r="V47" s="25">
        <f t="shared" si="34"/>
        <v>1.375</v>
      </c>
      <c r="W47" s="25">
        <f t="shared" si="34"/>
        <v>0</v>
      </c>
      <c r="X47" s="25">
        <f t="shared" si="34"/>
        <v>0</v>
      </c>
      <c r="Y47" s="23" t="s">
        <v>51</v>
      </c>
      <c r="Z47" s="25">
        <f t="shared" ref="Z47:AE47" si="35">Z48+Z49+Z50+Z51</f>
        <v>16.713060342268516</v>
      </c>
      <c r="AA47" s="25">
        <f t="shared" si="35"/>
        <v>0</v>
      </c>
      <c r="AB47" s="25">
        <f t="shared" si="35"/>
        <v>0</v>
      </c>
      <c r="AC47" s="25">
        <f t="shared" si="35"/>
        <v>4.16</v>
      </c>
      <c r="AD47" s="25">
        <f t="shared" si="35"/>
        <v>0</v>
      </c>
      <c r="AE47" s="25">
        <f t="shared" si="35"/>
        <v>0</v>
      </c>
      <c r="AF47" s="23" t="s">
        <v>51</v>
      </c>
      <c r="AG47" s="25">
        <f t="shared" ref="AG47:AL47" si="36">AG48+AG49+AG50+AG51</f>
        <v>21.402455461126152</v>
      </c>
      <c r="AH47" s="25">
        <f t="shared" si="36"/>
        <v>0</v>
      </c>
      <c r="AI47" s="25">
        <f t="shared" si="36"/>
        <v>0</v>
      </c>
      <c r="AJ47" s="25">
        <f t="shared" si="36"/>
        <v>5.5350000000000001</v>
      </c>
      <c r="AK47" s="25">
        <f t="shared" si="36"/>
        <v>0</v>
      </c>
      <c r="AL47" s="25">
        <f t="shared" si="36"/>
        <v>0</v>
      </c>
    </row>
    <row r="48" spans="1:38" ht="63" x14ac:dyDescent="0.2">
      <c r="A48" s="17" t="s">
        <v>156</v>
      </c>
      <c r="B48" s="47" t="s">
        <v>181</v>
      </c>
      <c r="C48" s="46" t="s">
        <v>217</v>
      </c>
      <c r="D48" s="23" t="s">
        <v>51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3" t="s">
        <v>51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3" t="s">
        <v>51</v>
      </c>
      <c r="S48" s="37">
        <v>0</v>
      </c>
      <c r="T48" s="55">
        <v>0</v>
      </c>
      <c r="U48" s="55">
        <v>0</v>
      </c>
      <c r="V48" s="37">
        <v>0</v>
      </c>
      <c r="W48" s="55">
        <v>0</v>
      </c>
      <c r="X48" s="25">
        <v>0</v>
      </c>
      <c r="Y48" s="23" t="s">
        <v>51</v>
      </c>
      <c r="Z48" s="62">
        <f>'[1]Форма №2 2021-2025'!$Q$54/1.2</f>
        <v>7.7562856790172177</v>
      </c>
      <c r="AA48" s="55">
        <v>0</v>
      </c>
      <c r="AB48" s="55">
        <v>0</v>
      </c>
      <c r="AC48" s="62">
        <v>1.95</v>
      </c>
      <c r="AD48" s="55">
        <v>0</v>
      </c>
      <c r="AE48" s="25">
        <v>0</v>
      </c>
      <c r="AF48" s="23" t="s">
        <v>51</v>
      </c>
      <c r="AG48" s="23">
        <f t="shared" ref="AG48:AL51" si="37">E48+L48+S48+Z48</f>
        <v>7.7562856790172177</v>
      </c>
      <c r="AH48" s="25">
        <f t="shared" si="37"/>
        <v>0</v>
      </c>
      <c r="AI48" s="25">
        <f t="shared" si="37"/>
        <v>0</v>
      </c>
      <c r="AJ48" s="23">
        <f t="shared" si="37"/>
        <v>1.95</v>
      </c>
      <c r="AK48" s="25">
        <f t="shared" si="37"/>
        <v>0</v>
      </c>
      <c r="AL48" s="25">
        <f t="shared" si="37"/>
        <v>0</v>
      </c>
    </row>
    <row r="49" spans="1:38" ht="63" x14ac:dyDescent="0.2">
      <c r="A49" s="17" t="s">
        <v>157</v>
      </c>
      <c r="B49" s="47" t="s">
        <v>200</v>
      </c>
      <c r="C49" s="46" t="s">
        <v>218</v>
      </c>
      <c r="D49" s="23" t="s">
        <v>51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3" t="s">
        <v>51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 t="s">
        <v>51</v>
      </c>
      <c r="S49" s="37">
        <v>0</v>
      </c>
      <c r="T49" s="25">
        <v>0</v>
      </c>
      <c r="U49" s="25">
        <v>0</v>
      </c>
      <c r="V49" s="37">
        <v>0</v>
      </c>
      <c r="W49" s="25">
        <v>0</v>
      </c>
      <c r="X49" s="25">
        <v>0</v>
      </c>
      <c r="Y49" s="23" t="s">
        <v>51</v>
      </c>
      <c r="Z49" s="62">
        <f>'[1]Форма №2 2021-2025'!$Q$55/1.2</f>
        <v>8.9567746632512986</v>
      </c>
      <c r="AA49" s="25">
        <v>0</v>
      </c>
      <c r="AB49" s="25">
        <v>0</v>
      </c>
      <c r="AC49" s="62">
        <v>2.21</v>
      </c>
      <c r="AD49" s="25">
        <v>0</v>
      </c>
      <c r="AE49" s="25">
        <v>0</v>
      </c>
      <c r="AF49" s="23" t="s">
        <v>51</v>
      </c>
      <c r="AG49" s="23">
        <f t="shared" si="37"/>
        <v>8.9567746632512986</v>
      </c>
      <c r="AH49" s="25">
        <f t="shared" si="37"/>
        <v>0</v>
      </c>
      <c r="AI49" s="25">
        <f t="shared" si="37"/>
        <v>0</v>
      </c>
      <c r="AJ49" s="23">
        <f t="shared" si="37"/>
        <v>2.21</v>
      </c>
      <c r="AK49" s="25">
        <f t="shared" si="37"/>
        <v>0</v>
      </c>
      <c r="AL49" s="25">
        <f t="shared" si="37"/>
        <v>0</v>
      </c>
    </row>
    <row r="50" spans="1:38" ht="78.75" x14ac:dyDescent="0.2">
      <c r="A50" s="17" t="s">
        <v>158</v>
      </c>
      <c r="B50" s="47" t="s">
        <v>201</v>
      </c>
      <c r="C50" s="46" t="s">
        <v>219</v>
      </c>
      <c r="D50" s="23" t="s">
        <v>51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3" t="s">
        <v>51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 t="s">
        <v>51</v>
      </c>
      <c r="S50" s="62">
        <f>'[1]Форма №2 2021-2025'!$Q$56/1.2</f>
        <v>3.4561701531928635</v>
      </c>
      <c r="T50" s="25">
        <v>0</v>
      </c>
      <c r="U50" s="25">
        <v>0</v>
      </c>
      <c r="V50" s="62">
        <v>1.03</v>
      </c>
      <c r="W50" s="25">
        <v>0</v>
      </c>
      <c r="X50" s="25">
        <v>0</v>
      </c>
      <c r="Y50" s="23" t="s">
        <v>51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3" t="s">
        <v>51</v>
      </c>
      <c r="AG50" s="23">
        <f t="shared" si="37"/>
        <v>3.4561701531928635</v>
      </c>
      <c r="AH50" s="25">
        <f t="shared" si="37"/>
        <v>0</v>
      </c>
      <c r="AI50" s="25">
        <f t="shared" si="37"/>
        <v>0</v>
      </c>
      <c r="AJ50" s="23">
        <f t="shared" si="37"/>
        <v>1.03</v>
      </c>
      <c r="AK50" s="25">
        <f t="shared" si="37"/>
        <v>0</v>
      </c>
      <c r="AL50" s="25">
        <f t="shared" si="37"/>
        <v>0</v>
      </c>
    </row>
    <row r="51" spans="1:38" ht="46.5" customHeight="1" x14ac:dyDescent="0.2">
      <c r="A51" s="17" t="s">
        <v>160</v>
      </c>
      <c r="B51" s="47" t="s">
        <v>202</v>
      </c>
      <c r="C51" s="46" t="s">
        <v>220</v>
      </c>
      <c r="D51" s="23" t="s">
        <v>51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3" t="s">
        <v>51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3" t="s">
        <v>51</v>
      </c>
      <c r="S51" s="62">
        <f>'[1]Форма №2 2021-2025'!$Q$57/1.2</f>
        <v>1.2332249656647711</v>
      </c>
      <c r="T51" s="25">
        <v>0</v>
      </c>
      <c r="U51" s="25">
        <v>0</v>
      </c>
      <c r="V51" s="62">
        <v>0.34499999999999997</v>
      </c>
      <c r="W51" s="25">
        <v>0</v>
      </c>
      <c r="X51" s="25">
        <v>0</v>
      </c>
      <c r="Y51" s="23" t="s">
        <v>51</v>
      </c>
      <c r="Z51" s="37">
        <v>0</v>
      </c>
      <c r="AA51" s="55">
        <v>0</v>
      </c>
      <c r="AB51" s="55">
        <v>0</v>
      </c>
      <c r="AC51" s="37">
        <v>0</v>
      </c>
      <c r="AD51" s="25">
        <v>0</v>
      </c>
      <c r="AE51" s="25">
        <v>0</v>
      </c>
      <c r="AF51" s="23" t="s">
        <v>51</v>
      </c>
      <c r="AG51" s="23">
        <f t="shared" si="37"/>
        <v>1.2332249656647711</v>
      </c>
      <c r="AH51" s="25">
        <f t="shared" si="37"/>
        <v>0</v>
      </c>
      <c r="AI51" s="25">
        <f t="shared" si="37"/>
        <v>0</v>
      </c>
      <c r="AJ51" s="23">
        <f t="shared" si="37"/>
        <v>0.34499999999999997</v>
      </c>
      <c r="AK51" s="25">
        <f t="shared" si="37"/>
        <v>0</v>
      </c>
      <c r="AL51" s="25">
        <f t="shared" si="37"/>
        <v>0</v>
      </c>
    </row>
    <row r="52" spans="1:38" ht="31.5" hidden="1" x14ac:dyDescent="0.2">
      <c r="A52" s="12" t="s">
        <v>52</v>
      </c>
      <c r="B52" s="13" t="s">
        <v>53</v>
      </c>
      <c r="C52" s="14" t="s">
        <v>20</v>
      </c>
      <c r="D52" s="23" t="s">
        <v>51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3" t="s">
        <v>51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3" t="s">
        <v>51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3" t="s">
        <v>51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3" t="s">
        <v>51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</row>
    <row r="53" spans="1:38" ht="31.5" hidden="1" x14ac:dyDescent="0.2">
      <c r="A53" s="9" t="s">
        <v>14</v>
      </c>
      <c r="B53" s="10" t="s">
        <v>54</v>
      </c>
      <c r="C53" s="11" t="s">
        <v>20</v>
      </c>
      <c r="D53" s="23" t="s">
        <v>51</v>
      </c>
      <c r="E53" s="25">
        <f t="shared" ref="E53:X54" si="38">E54</f>
        <v>0</v>
      </c>
      <c r="F53" s="25">
        <f t="shared" si="38"/>
        <v>0</v>
      </c>
      <c r="G53" s="25">
        <f t="shared" si="38"/>
        <v>0</v>
      </c>
      <c r="H53" s="25">
        <f t="shared" si="38"/>
        <v>0</v>
      </c>
      <c r="I53" s="25">
        <f t="shared" si="38"/>
        <v>0</v>
      </c>
      <c r="J53" s="25">
        <f t="shared" si="38"/>
        <v>0</v>
      </c>
      <c r="K53" s="23" t="s">
        <v>51</v>
      </c>
      <c r="L53" s="23">
        <f t="shared" si="38"/>
        <v>0</v>
      </c>
      <c r="M53" s="25">
        <f t="shared" si="38"/>
        <v>0</v>
      </c>
      <c r="N53" s="25">
        <f t="shared" si="38"/>
        <v>0</v>
      </c>
      <c r="O53" s="25">
        <f t="shared" si="38"/>
        <v>0</v>
      </c>
      <c r="P53" s="25">
        <f t="shared" si="38"/>
        <v>0</v>
      </c>
      <c r="Q53" s="25">
        <f t="shared" si="38"/>
        <v>0</v>
      </c>
      <c r="R53" s="23" t="s">
        <v>51</v>
      </c>
      <c r="S53" s="25">
        <f t="shared" si="38"/>
        <v>0</v>
      </c>
      <c r="T53" s="25">
        <f t="shared" si="38"/>
        <v>0</v>
      </c>
      <c r="U53" s="25">
        <f t="shared" si="38"/>
        <v>0</v>
      </c>
      <c r="V53" s="25">
        <f t="shared" si="38"/>
        <v>0</v>
      </c>
      <c r="W53" s="25">
        <f t="shared" si="38"/>
        <v>0</v>
      </c>
      <c r="X53" s="25">
        <f t="shared" si="38"/>
        <v>0</v>
      </c>
      <c r="Y53" s="23" t="s">
        <v>51</v>
      </c>
      <c r="Z53" s="25">
        <f t="shared" ref="Z53:AE54" si="39">Z54</f>
        <v>0</v>
      </c>
      <c r="AA53" s="25">
        <f t="shared" si="39"/>
        <v>0</v>
      </c>
      <c r="AB53" s="25">
        <f t="shared" si="39"/>
        <v>0</v>
      </c>
      <c r="AC53" s="25">
        <f t="shared" si="39"/>
        <v>0</v>
      </c>
      <c r="AD53" s="25">
        <f t="shared" si="39"/>
        <v>0</v>
      </c>
      <c r="AE53" s="25">
        <f t="shared" si="39"/>
        <v>0</v>
      </c>
      <c r="AF53" s="23" t="s">
        <v>51</v>
      </c>
      <c r="AG53" s="23">
        <f t="shared" ref="AG53:AL54" si="40">AG54</f>
        <v>0</v>
      </c>
      <c r="AH53" s="25">
        <f t="shared" si="40"/>
        <v>0</v>
      </c>
      <c r="AI53" s="25">
        <f t="shared" si="40"/>
        <v>0</v>
      </c>
      <c r="AJ53" s="25">
        <f t="shared" si="40"/>
        <v>0</v>
      </c>
      <c r="AK53" s="25">
        <f t="shared" si="40"/>
        <v>0</v>
      </c>
      <c r="AL53" s="25">
        <f t="shared" si="40"/>
        <v>0</v>
      </c>
    </row>
    <row r="54" spans="1:38" ht="31.5" hidden="1" x14ac:dyDescent="0.2">
      <c r="A54" s="12" t="s">
        <v>15</v>
      </c>
      <c r="B54" s="13" t="s">
        <v>55</v>
      </c>
      <c r="C54" s="14" t="s">
        <v>20</v>
      </c>
      <c r="D54" s="23" t="s">
        <v>51</v>
      </c>
      <c r="E54" s="25">
        <f t="shared" si="38"/>
        <v>0</v>
      </c>
      <c r="F54" s="25">
        <f t="shared" si="38"/>
        <v>0</v>
      </c>
      <c r="G54" s="25">
        <f t="shared" si="38"/>
        <v>0</v>
      </c>
      <c r="H54" s="25">
        <f t="shared" si="38"/>
        <v>0</v>
      </c>
      <c r="I54" s="25">
        <f t="shared" si="38"/>
        <v>0</v>
      </c>
      <c r="J54" s="25">
        <f t="shared" si="38"/>
        <v>0</v>
      </c>
      <c r="K54" s="23" t="s">
        <v>51</v>
      </c>
      <c r="L54" s="23">
        <f t="shared" si="38"/>
        <v>0</v>
      </c>
      <c r="M54" s="25">
        <f t="shared" si="38"/>
        <v>0</v>
      </c>
      <c r="N54" s="25">
        <f t="shared" si="38"/>
        <v>0</v>
      </c>
      <c r="O54" s="25">
        <f t="shared" si="38"/>
        <v>0</v>
      </c>
      <c r="P54" s="25">
        <f t="shared" si="38"/>
        <v>0</v>
      </c>
      <c r="Q54" s="25">
        <f t="shared" si="38"/>
        <v>0</v>
      </c>
      <c r="R54" s="23" t="s">
        <v>51</v>
      </c>
      <c r="S54" s="25">
        <f t="shared" si="38"/>
        <v>0</v>
      </c>
      <c r="T54" s="25">
        <f t="shared" si="38"/>
        <v>0</v>
      </c>
      <c r="U54" s="25">
        <f t="shared" si="38"/>
        <v>0</v>
      </c>
      <c r="V54" s="25">
        <f t="shared" si="38"/>
        <v>0</v>
      </c>
      <c r="W54" s="25">
        <f t="shared" si="38"/>
        <v>0</v>
      </c>
      <c r="X54" s="25">
        <f t="shared" si="38"/>
        <v>0</v>
      </c>
      <c r="Y54" s="23" t="s">
        <v>51</v>
      </c>
      <c r="Z54" s="25">
        <f t="shared" si="39"/>
        <v>0</v>
      </c>
      <c r="AA54" s="25">
        <f t="shared" si="39"/>
        <v>0</v>
      </c>
      <c r="AB54" s="25">
        <f t="shared" si="39"/>
        <v>0</v>
      </c>
      <c r="AC54" s="25">
        <f t="shared" si="39"/>
        <v>0</v>
      </c>
      <c r="AD54" s="25">
        <f t="shared" si="39"/>
        <v>0</v>
      </c>
      <c r="AE54" s="25">
        <f t="shared" si="39"/>
        <v>0</v>
      </c>
      <c r="AF54" s="23" t="s">
        <v>51</v>
      </c>
      <c r="AG54" s="23">
        <f t="shared" si="40"/>
        <v>0</v>
      </c>
      <c r="AH54" s="25">
        <f t="shared" si="40"/>
        <v>0</v>
      </c>
      <c r="AI54" s="25">
        <f t="shared" si="40"/>
        <v>0</v>
      </c>
      <c r="AJ54" s="25">
        <f t="shared" si="40"/>
        <v>0</v>
      </c>
      <c r="AK54" s="25">
        <f t="shared" si="40"/>
        <v>0</v>
      </c>
      <c r="AL54" s="25">
        <f t="shared" si="40"/>
        <v>0</v>
      </c>
    </row>
    <row r="55" spans="1:38" ht="63" hidden="1" x14ac:dyDescent="0.2">
      <c r="A55" s="17" t="s">
        <v>159</v>
      </c>
      <c r="B55" s="38" t="s">
        <v>165</v>
      </c>
      <c r="C55" s="17" t="s">
        <v>56</v>
      </c>
      <c r="D55" s="23" t="s">
        <v>51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3" t="s">
        <v>51</v>
      </c>
      <c r="L55" s="23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3" t="s">
        <v>51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3" t="s">
        <v>51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3" t="s">
        <v>51</v>
      </c>
      <c r="AG55" s="23">
        <f t="shared" ref="AG55:AL55" si="41">E55+L55+S55+Z55</f>
        <v>0</v>
      </c>
      <c r="AH55" s="25">
        <f t="shared" si="41"/>
        <v>0</v>
      </c>
      <c r="AI55" s="25">
        <f t="shared" si="41"/>
        <v>0</v>
      </c>
      <c r="AJ55" s="25">
        <f t="shared" si="41"/>
        <v>0</v>
      </c>
      <c r="AK55" s="25">
        <f t="shared" si="41"/>
        <v>0</v>
      </c>
      <c r="AL55" s="25">
        <f t="shared" si="41"/>
        <v>0</v>
      </c>
    </row>
    <row r="56" spans="1:38" ht="31.5" hidden="1" x14ac:dyDescent="0.2">
      <c r="A56" s="12" t="s">
        <v>85</v>
      </c>
      <c r="B56" s="13" t="s">
        <v>57</v>
      </c>
      <c r="C56" s="14" t="s">
        <v>20</v>
      </c>
      <c r="D56" s="23"/>
      <c r="E56" s="25"/>
      <c r="F56" s="25"/>
      <c r="G56" s="25"/>
      <c r="H56" s="25"/>
      <c r="I56" s="25"/>
      <c r="J56" s="25"/>
      <c r="K56" s="23"/>
      <c r="L56" s="25"/>
      <c r="M56" s="25"/>
      <c r="N56" s="25"/>
      <c r="O56" s="25"/>
      <c r="P56" s="25"/>
      <c r="Q56" s="25"/>
      <c r="R56" s="23"/>
      <c r="S56" s="25"/>
      <c r="T56" s="25"/>
      <c r="U56" s="25"/>
      <c r="V56" s="25"/>
      <c r="W56" s="25"/>
      <c r="X56" s="25"/>
      <c r="Y56" s="23"/>
      <c r="Z56" s="25"/>
      <c r="AA56" s="25"/>
      <c r="AB56" s="25"/>
      <c r="AC56" s="25"/>
      <c r="AD56" s="25"/>
      <c r="AE56" s="25"/>
      <c r="AF56" s="23"/>
      <c r="AG56" s="23"/>
      <c r="AH56" s="23"/>
      <c r="AI56" s="23"/>
      <c r="AJ56" s="23"/>
      <c r="AK56" s="23"/>
      <c r="AL56" s="23"/>
    </row>
    <row r="57" spans="1:38" ht="31.5" hidden="1" x14ac:dyDescent="0.2">
      <c r="A57" s="12" t="s">
        <v>86</v>
      </c>
      <c r="B57" s="13" t="s">
        <v>58</v>
      </c>
      <c r="C57" s="14" t="s">
        <v>20</v>
      </c>
      <c r="D57" s="23"/>
      <c r="E57" s="25"/>
      <c r="F57" s="25"/>
      <c r="G57" s="25"/>
      <c r="H57" s="25"/>
      <c r="I57" s="25"/>
      <c r="J57" s="25"/>
      <c r="K57" s="23"/>
      <c r="L57" s="25"/>
      <c r="M57" s="25"/>
      <c r="N57" s="25"/>
      <c r="O57" s="25"/>
      <c r="P57" s="25"/>
      <c r="Q57" s="25"/>
      <c r="R57" s="23"/>
      <c r="S57" s="25"/>
      <c r="T57" s="25"/>
      <c r="U57" s="25"/>
      <c r="V57" s="25"/>
      <c r="W57" s="25"/>
      <c r="X57" s="25"/>
      <c r="Y57" s="23"/>
      <c r="Z57" s="25"/>
      <c r="AA57" s="25"/>
      <c r="AB57" s="25"/>
      <c r="AC57" s="25"/>
      <c r="AD57" s="25"/>
      <c r="AE57" s="25"/>
      <c r="AF57" s="23"/>
      <c r="AG57" s="23"/>
      <c r="AH57" s="23"/>
      <c r="AI57" s="23"/>
      <c r="AJ57" s="23"/>
      <c r="AK57" s="23"/>
      <c r="AL57" s="23"/>
    </row>
    <row r="58" spans="1:38" ht="31.5" hidden="1" x14ac:dyDescent="0.2">
      <c r="A58" s="12" t="s">
        <v>87</v>
      </c>
      <c r="B58" s="13" t="s">
        <v>59</v>
      </c>
      <c r="C58" s="14" t="s">
        <v>20</v>
      </c>
      <c r="D58" s="23"/>
      <c r="E58" s="25"/>
      <c r="F58" s="25"/>
      <c r="G58" s="25"/>
      <c r="H58" s="25"/>
      <c r="I58" s="25"/>
      <c r="J58" s="25"/>
      <c r="K58" s="23"/>
      <c r="L58" s="25"/>
      <c r="M58" s="25"/>
      <c r="N58" s="25"/>
      <c r="O58" s="25"/>
      <c r="P58" s="25"/>
      <c r="Q58" s="25"/>
      <c r="R58" s="23"/>
      <c r="S58" s="25"/>
      <c r="T58" s="25"/>
      <c r="U58" s="25"/>
      <c r="V58" s="25"/>
      <c r="W58" s="25"/>
      <c r="X58" s="25"/>
      <c r="Y58" s="23"/>
      <c r="Z58" s="25"/>
      <c r="AA58" s="25"/>
      <c r="AB58" s="25"/>
      <c r="AC58" s="25"/>
      <c r="AD58" s="25"/>
      <c r="AE58" s="25"/>
      <c r="AF58" s="23"/>
      <c r="AG58" s="23"/>
      <c r="AH58" s="23"/>
      <c r="AI58" s="23"/>
      <c r="AJ58" s="23"/>
      <c r="AK58" s="23"/>
      <c r="AL58" s="23"/>
    </row>
    <row r="59" spans="1:38" ht="47.25" hidden="1" x14ac:dyDescent="0.2">
      <c r="A59" s="12" t="s">
        <v>88</v>
      </c>
      <c r="B59" s="13" t="s">
        <v>60</v>
      </c>
      <c r="C59" s="14" t="s">
        <v>20</v>
      </c>
      <c r="D59" s="23"/>
      <c r="E59" s="25"/>
      <c r="F59" s="25"/>
      <c r="G59" s="25"/>
      <c r="H59" s="25"/>
      <c r="I59" s="25"/>
      <c r="J59" s="25"/>
      <c r="K59" s="23"/>
      <c r="L59" s="25"/>
      <c r="M59" s="25"/>
      <c r="N59" s="25"/>
      <c r="O59" s="25"/>
      <c r="P59" s="25"/>
      <c r="Q59" s="25"/>
      <c r="R59" s="23"/>
      <c r="S59" s="25"/>
      <c r="T59" s="25"/>
      <c r="U59" s="25"/>
      <c r="V59" s="25"/>
      <c r="W59" s="25"/>
      <c r="X59" s="25"/>
      <c r="Y59" s="23"/>
      <c r="Z59" s="25"/>
      <c r="AA59" s="25"/>
      <c r="AB59" s="25"/>
      <c r="AC59" s="25"/>
      <c r="AD59" s="25"/>
      <c r="AE59" s="25"/>
      <c r="AF59" s="23"/>
      <c r="AG59" s="23"/>
      <c r="AH59" s="23"/>
      <c r="AI59" s="23"/>
      <c r="AJ59" s="23"/>
      <c r="AK59" s="23"/>
      <c r="AL59" s="23"/>
    </row>
    <row r="60" spans="1:38" ht="47.25" hidden="1" x14ac:dyDescent="0.2">
      <c r="A60" s="12" t="s">
        <v>89</v>
      </c>
      <c r="B60" s="13" t="s">
        <v>61</v>
      </c>
      <c r="C60" s="14" t="s">
        <v>20</v>
      </c>
      <c r="D60" s="23"/>
      <c r="E60" s="25"/>
      <c r="F60" s="25"/>
      <c r="G60" s="25"/>
      <c r="H60" s="25"/>
      <c r="I60" s="25"/>
      <c r="J60" s="25"/>
      <c r="K60" s="23"/>
      <c r="L60" s="25"/>
      <c r="M60" s="25"/>
      <c r="N60" s="25"/>
      <c r="O60" s="25"/>
      <c r="P60" s="25"/>
      <c r="Q60" s="25"/>
      <c r="R60" s="23"/>
      <c r="S60" s="25"/>
      <c r="T60" s="25"/>
      <c r="U60" s="25"/>
      <c r="V60" s="25"/>
      <c r="W60" s="25"/>
      <c r="X60" s="25"/>
      <c r="Y60" s="23"/>
      <c r="Z60" s="25"/>
      <c r="AA60" s="25"/>
      <c r="AB60" s="25"/>
      <c r="AC60" s="25"/>
      <c r="AD60" s="25"/>
      <c r="AE60" s="25"/>
      <c r="AF60" s="23"/>
      <c r="AG60" s="23"/>
      <c r="AH60" s="23"/>
      <c r="AI60" s="23"/>
      <c r="AJ60" s="23"/>
      <c r="AK60" s="23"/>
      <c r="AL60" s="23"/>
    </row>
    <row r="61" spans="1:38" ht="47.25" hidden="1" x14ac:dyDescent="0.2">
      <c r="A61" s="12" t="s">
        <v>90</v>
      </c>
      <c r="B61" s="13" t="s">
        <v>62</v>
      </c>
      <c r="C61" s="14" t="s">
        <v>20</v>
      </c>
      <c r="D61" s="23"/>
      <c r="E61" s="25"/>
      <c r="F61" s="25"/>
      <c r="G61" s="25"/>
      <c r="H61" s="25"/>
      <c r="I61" s="25"/>
      <c r="J61" s="25"/>
      <c r="K61" s="23"/>
      <c r="L61" s="25"/>
      <c r="M61" s="25"/>
      <c r="N61" s="25"/>
      <c r="O61" s="25"/>
      <c r="P61" s="25"/>
      <c r="Q61" s="25"/>
      <c r="R61" s="23"/>
      <c r="S61" s="25"/>
      <c r="T61" s="25"/>
      <c r="U61" s="25"/>
      <c r="V61" s="25"/>
      <c r="W61" s="25"/>
      <c r="X61" s="25"/>
      <c r="Y61" s="23"/>
      <c r="Z61" s="25"/>
      <c r="AA61" s="25"/>
      <c r="AB61" s="25"/>
      <c r="AC61" s="25"/>
      <c r="AD61" s="25"/>
      <c r="AE61" s="25"/>
      <c r="AF61" s="23"/>
      <c r="AG61" s="23"/>
      <c r="AH61" s="23"/>
      <c r="AI61" s="23"/>
      <c r="AJ61" s="23"/>
      <c r="AK61" s="23"/>
      <c r="AL61" s="23"/>
    </row>
    <row r="62" spans="1:38" ht="47.25" hidden="1" x14ac:dyDescent="0.2">
      <c r="A62" s="12" t="s">
        <v>91</v>
      </c>
      <c r="B62" s="13" t="s">
        <v>63</v>
      </c>
      <c r="C62" s="14" t="s">
        <v>20</v>
      </c>
      <c r="D62" s="23"/>
      <c r="E62" s="25"/>
      <c r="F62" s="25"/>
      <c r="G62" s="25"/>
      <c r="H62" s="25"/>
      <c r="I62" s="25"/>
      <c r="J62" s="25"/>
      <c r="K62" s="23"/>
      <c r="L62" s="25"/>
      <c r="M62" s="25"/>
      <c r="N62" s="25"/>
      <c r="O62" s="25"/>
      <c r="P62" s="25"/>
      <c r="Q62" s="25"/>
      <c r="R62" s="23"/>
      <c r="S62" s="25"/>
      <c r="T62" s="25"/>
      <c r="U62" s="25"/>
      <c r="V62" s="25"/>
      <c r="W62" s="25"/>
      <c r="X62" s="25"/>
      <c r="Y62" s="23"/>
      <c r="Z62" s="25"/>
      <c r="AA62" s="25"/>
      <c r="AB62" s="25"/>
      <c r="AC62" s="25"/>
      <c r="AD62" s="25"/>
      <c r="AE62" s="25"/>
      <c r="AF62" s="23"/>
      <c r="AG62" s="23"/>
      <c r="AH62" s="23"/>
      <c r="AI62" s="23"/>
      <c r="AJ62" s="23"/>
      <c r="AK62" s="23"/>
      <c r="AL62" s="23"/>
    </row>
    <row r="63" spans="1:38" ht="47.25" x14ac:dyDescent="0.2">
      <c r="A63" s="9" t="s">
        <v>64</v>
      </c>
      <c r="B63" s="10" t="s">
        <v>65</v>
      </c>
      <c r="C63" s="11" t="s">
        <v>20</v>
      </c>
      <c r="D63" s="23" t="s">
        <v>51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3" t="s">
        <v>51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3" t="s">
        <v>51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3" t="s">
        <v>51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 t="s">
        <v>51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</row>
    <row r="64" spans="1:38" ht="31.5" x14ac:dyDescent="0.2">
      <c r="A64" s="12" t="s">
        <v>66</v>
      </c>
      <c r="B64" s="13" t="s">
        <v>67</v>
      </c>
      <c r="C64" s="14" t="s">
        <v>20</v>
      </c>
      <c r="D64" s="23"/>
      <c r="E64" s="25"/>
      <c r="F64" s="25"/>
      <c r="G64" s="25"/>
      <c r="H64" s="25"/>
      <c r="I64" s="25"/>
      <c r="J64" s="25"/>
      <c r="K64" s="23"/>
      <c r="L64" s="25"/>
      <c r="M64" s="25"/>
      <c r="N64" s="25"/>
      <c r="O64" s="25"/>
      <c r="P64" s="25"/>
      <c r="Q64" s="25"/>
      <c r="R64" s="23"/>
      <c r="S64" s="25"/>
      <c r="T64" s="25"/>
      <c r="U64" s="25"/>
      <c r="V64" s="25"/>
      <c r="W64" s="25"/>
      <c r="X64" s="25"/>
      <c r="Y64" s="23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</row>
    <row r="65" spans="1:38" ht="47.25" x14ac:dyDescent="0.2">
      <c r="A65" s="12" t="s">
        <v>68</v>
      </c>
      <c r="B65" s="13" t="s">
        <v>69</v>
      </c>
      <c r="C65" s="14" t="s">
        <v>20</v>
      </c>
      <c r="D65" s="23"/>
      <c r="E65" s="25">
        <f t="shared" ref="E65:J65" si="42">E66</f>
        <v>0</v>
      </c>
      <c r="F65" s="25">
        <f t="shared" si="42"/>
        <v>0</v>
      </c>
      <c r="G65" s="25">
        <f t="shared" si="42"/>
        <v>0</v>
      </c>
      <c r="H65" s="25">
        <f t="shared" si="42"/>
        <v>0</v>
      </c>
      <c r="I65" s="25">
        <f t="shared" si="42"/>
        <v>0</v>
      </c>
      <c r="J65" s="25">
        <f t="shared" si="42"/>
        <v>0</v>
      </c>
      <c r="K65" s="23"/>
      <c r="L65" s="25">
        <f t="shared" ref="L65:Q65" si="43">L66</f>
        <v>0</v>
      </c>
      <c r="M65" s="25">
        <f t="shared" si="43"/>
        <v>0</v>
      </c>
      <c r="N65" s="25">
        <f t="shared" si="43"/>
        <v>0</v>
      </c>
      <c r="O65" s="25">
        <f t="shared" si="43"/>
        <v>0</v>
      </c>
      <c r="P65" s="25">
        <f t="shared" si="43"/>
        <v>0</v>
      </c>
      <c r="Q65" s="25">
        <f t="shared" si="43"/>
        <v>0</v>
      </c>
      <c r="R65" s="23"/>
      <c r="S65" s="25">
        <f>S66</f>
        <v>0</v>
      </c>
      <c r="T65" s="25">
        <f t="shared" ref="T65:X65" si="44">T66</f>
        <v>0</v>
      </c>
      <c r="U65" s="25">
        <f t="shared" si="44"/>
        <v>0</v>
      </c>
      <c r="V65" s="25">
        <f t="shared" si="44"/>
        <v>0</v>
      </c>
      <c r="W65" s="25">
        <f t="shared" si="44"/>
        <v>0</v>
      </c>
      <c r="X65" s="25">
        <f t="shared" si="44"/>
        <v>0</v>
      </c>
      <c r="Y65" s="23"/>
      <c r="Z65" s="25">
        <f t="shared" ref="Z65:AE65" si="45">Z66</f>
        <v>0</v>
      </c>
      <c r="AA65" s="25">
        <f t="shared" si="45"/>
        <v>0</v>
      </c>
      <c r="AB65" s="25">
        <f t="shared" si="45"/>
        <v>0</v>
      </c>
      <c r="AC65" s="25">
        <f t="shared" si="45"/>
        <v>0</v>
      </c>
      <c r="AD65" s="25">
        <f t="shared" si="45"/>
        <v>0</v>
      </c>
      <c r="AE65" s="25">
        <f t="shared" si="45"/>
        <v>0</v>
      </c>
      <c r="AF65" s="25"/>
      <c r="AG65" s="25">
        <f t="shared" ref="AG65:AL65" si="46">AG66</f>
        <v>0</v>
      </c>
      <c r="AH65" s="25">
        <f t="shared" si="46"/>
        <v>0</v>
      </c>
      <c r="AI65" s="25">
        <f t="shared" si="46"/>
        <v>0</v>
      </c>
      <c r="AJ65" s="25">
        <f t="shared" si="46"/>
        <v>0</v>
      </c>
      <c r="AK65" s="25">
        <f t="shared" si="46"/>
        <v>0</v>
      </c>
      <c r="AL65" s="25">
        <f t="shared" si="46"/>
        <v>0</v>
      </c>
    </row>
    <row r="66" spans="1:38" ht="9.75" customHeight="1" x14ac:dyDescent="0.2">
      <c r="A66" s="48"/>
      <c r="B66" s="39"/>
      <c r="C66" s="48"/>
      <c r="D66" s="23" t="s">
        <v>51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3" t="s">
        <v>51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3" t="s">
        <v>51</v>
      </c>
      <c r="S66" s="37">
        <v>0</v>
      </c>
      <c r="T66" s="37">
        <v>0</v>
      </c>
      <c r="U66" s="55">
        <v>0</v>
      </c>
      <c r="V66" s="55">
        <v>0</v>
      </c>
      <c r="W66" s="25">
        <v>0</v>
      </c>
      <c r="X66" s="25">
        <v>0</v>
      </c>
      <c r="Y66" s="23" t="s">
        <v>51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3" t="s">
        <v>51</v>
      </c>
      <c r="AG66" s="23">
        <f t="shared" ref="AG66:AL66" si="47">E66+L66+S66+Z66</f>
        <v>0</v>
      </c>
      <c r="AH66" s="23">
        <f t="shared" si="47"/>
        <v>0</v>
      </c>
      <c r="AI66" s="25">
        <f t="shared" si="47"/>
        <v>0</v>
      </c>
      <c r="AJ66" s="25">
        <f t="shared" si="47"/>
        <v>0</v>
      </c>
      <c r="AK66" s="25">
        <f t="shared" si="47"/>
        <v>0</v>
      </c>
      <c r="AL66" s="25">
        <f t="shared" si="47"/>
        <v>0</v>
      </c>
    </row>
    <row r="67" spans="1:38" ht="63" x14ac:dyDescent="0.2">
      <c r="A67" s="18" t="s">
        <v>16</v>
      </c>
      <c r="B67" s="19" t="s">
        <v>70</v>
      </c>
      <c r="C67" s="20" t="s">
        <v>20</v>
      </c>
      <c r="D67" s="23" t="s">
        <v>51</v>
      </c>
      <c r="E67" s="25">
        <f t="shared" ref="E67:J67" si="48">E68+E69</f>
        <v>0</v>
      </c>
      <c r="F67" s="25">
        <f t="shared" si="48"/>
        <v>0</v>
      </c>
      <c r="G67" s="25">
        <f t="shared" si="48"/>
        <v>0</v>
      </c>
      <c r="H67" s="25">
        <f t="shared" si="48"/>
        <v>0</v>
      </c>
      <c r="I67" s="25">
        <f t="shared" si="48"/>
        <v>0</v>
      </c>
      <c r="J67" s="25">
        <f t="shared" si="48"/>
        <v>0</v>
      </c>
      <c r="K67" s="23" t="s">
        <v>51</v>
      </c>
      <c r="L67" s="25">
        <f t="shared" ref="L67:Q67" si="49">L68+L69</f>
        <v>0</v>
      </c>
      <c r="M67" s="25">
        <f t="shared" si="49"/>
        <v>0</v>
      </c>
      <c r="N67" s="25">
        <f t="shared" si="49"/>
        <v>0</v>
      </c>
      <c r="O67" s="25">
        <f t="shared" si="49"/>
        <v>0</v>
      </c>
      <c r="P67" s="25">
        <f t="shared" si="49"/>
        <v>0</v>
      </c>
      <c r="Q67" s="25">
        <f t="shared" si="49"/>
        <v>0</v>
      </c>
      <c r="R67" s="23" t="s">
        <v>51</v>
      </c>
      <c r="S67" s="25">
        <f>S68+S69</f>
        <v>0</v>
      </c>
      <c r="T67" s="25">
        <f t="shared" ref="T67:X67" si="50">T68+T69</f>
        <v>0</v>
      </c>
      <c r="U67" s="25">
        <f t="shared" si="50"/>
        <v>0</v>
      </c>
      <c r="V67" s="25">
        <f t="shared" si="50"/>
        <v>0</v>
      </c>
      <c r="W67" s="25">
        <f t="shared" si="50"/>
        <v>0</v>
      </c>
      <c r="X67" s="25">
        <f t="shared" si="50"/>
        <v>0</v>
      </c>
      <c r="Y67" s="23" t="s">
        <v>51</v>
      </c>
      <c r="Z67" s="25">
        <f t="shared" ref="Z67:AE67" si="51">Z68+Z69</f>
        <v>0</v>
      </c>
      <c r="AA67" s="25">
        <f t="shared" si="51"/>
        <v>0</v>
      </c>
      <c r="AB67" s="25">
        <f t="shared" si="51"/>
        <v>0</v>
      </c>
      <c r="AC67" s="25">
        <f t="shared" si="51"/>
        <v>0</v>
      </c>
      <c r="AD67" s="25">
        <f t="shared" si="51"/>
        <v>0</v>
      </c>
      <c r="AE67" s="25">
        <f t="shared" si="51"/>
        <v>0</v>
      </c>
      <c r="AF67" s="25" t="s">
        <v>51</v>
      </c>
      <c r="AG67" s="25">
        <f t="shared" ref="AG67:AL67" si="52">AG68+AG69</f>
        <v>0</v>
      </c>
      <c r="AH67" s="25">
        <f t="shared" si="52"/>
        <v>0</v>
      </c>
      <c r="AI67" s="25">
        <f t="shared" si="52"/>
        <v>0</v>
      </c>
      <c r="AJ67" s="25">
        <f t="shared" si="52"/>
        <v>0</v>
      </c>
      <c r="AK67" s="25">
        <f t="shared" si="52"/>
        <v>0</v>
      </c>
      <c r="AL67" s="25">
        <f t="shared" si="52"/>
        <v>0</v>
      </c>
    </row>
    <row r="68" spans="1:38" ht="47.25" x14ac:dyDescent="0.2">
      <c r="A68" s="18" t="s">
        <v>71</v>
      </c>
      <c r="B68" s="19" t="s">
        <v>72</v>
      </c>
      <c r="C68" s="20" t="s">
        <v>20</v>
      </c>
      <c r="D68" s="23" t="s">
        <v>51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3" t="s">
        <v>51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3" t="s">
        <v>51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3" t="s">
        <v>51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 t="s">
        <v>51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</row>
    <row r="69" spans="1:38" ht="47.25" x14ac:dyDescent="0.2">
      <c r="A69" s="18" t="s">
        <v>73</v>
      </c>
      <c r="B69" s="19" t="s">
        <v>74</v>
      </c>
      <c r="C69" s="20" t="s">
        <v>20</v>
      </c>
      <c r="D69" s="23" t="s">
        <v>51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3" t="s">
        <v>51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3" t="s">
        <v>51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3" t="s">
        <v>51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 t="s">
        <v>51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</row>
    <row r="70" spans="1:38" ht="31.5" x14ac:dyDescent="0.2">
      <c r="A70" s="18" t="s">
        <v>17</v>
      </c>
      <c r="B70" s="19" t="s">
        <v>75</v>
      </c>
      <c r="C70" s="20" t="s">
        <v>20</v>
      </c>
      <c r="D70" s="23" t="s">
        <v>51</v>
      </c>
      <c r="E70" s="25">
        <f t="shared" ref="E70:J70" si="53">E71+E73</f>
        <v>0</v>
      </c>
      <c r="F70" s="25">
        <f t="shared" si="53"/>
        <v>0</v>
      </c>
      <c r="G70" s="25">
        <f t="shared" si="53"/>
        <v>0</v>
      </c>
      <c r="H70" s="25">
        <f t="shared" si="53"/>
        <v>0</v>
      </c>
      <c r="I70" s="25">
        <f t="shared" si="53"/>
        <v>0</v>
      </c>
      <c r="J70" s="25">
        <f t="shared" si="53"/>
        <v>0</v>
      </c>
      <c r="K70" s="23" t="s">
        <v>51</v>
      </c>
      <c r="L70" s="25">
        <f t="shared" ref="L70:Q70" si="54">L71+L73</f>
        <v>0</v>
      </c>
      <c r="M70" s="25">
        <f t="shared" si="54"/>
        <v>0</v>
      </c>
      <c r="N70" s="25">
        <f t="shared" si="54"/>
        <v>0</v>
      </c>
      <c r="O70" s="25">
        <f t="shared" si="54"/>
        <v>0</v>
      </c>
      <c r="P70" s="25">
        <f t="shared" si="54"/>
        <v>0</v>
      </c>
      <c r="Q70" s="25">
        <f t="shared" si="54"/>
        <v>0</v>
      </c>
      <c r="R70" s="23" t="s">
        <v>51</v>
      </c>
      <c r="S70" s="23">
        <f t="shared" ref="S70:X70" si="55">S71+S73</f>
        <v>0</v>
      </c>
      <c r="T70" s="23">
        <f t="shared" si="55"/>
        <v>0</v>
      </c>
      <c r="U70" s="25">
        <f t="shared" si="55"/>
        <v>0</v>
      </c>
      <c r="V70" s="25">
        <f t="shared" si="55"/>
        <v>0</v>
      </c>
      <c r="W70" s="25">
        <f t="shared" si="55"/>
        <v>0</v>
      </c>
      <c r="X70" s="25">
        <f t="shared" si="55"/>
        <v>0</v>
      </c>
      <c r="Y70" s="23" t="s">
        <v>51</v>
      </c>
      <c r="Z70" s="25">
        <f t="shared" ref="Z70:AE70" si="56">Z71+Z73</f>
        <v>0</v>
      </c>
      <c r="AA70" s="25">
        <f t="shared" si="56"/>
        <v>0</v>
      </c>
      <c r="AB70" s="25">
        <f t="shared" si="56"/>
        <v>0</v>
      </c>
      <c r="AC70" s="25">
        <f t="shared" si="56"/>
        <v>0</v>
      </c>
      <c r="AD70" s="25">
        <f t="shared" si="56"/>
        <v>0</v>
      </c>
      <c r="AE70" s="25">
        <f t="shared" si="56"/>
        <v>0</v>
      </c>
      <c r="AF70" s="23" t="s">
        <v>51</v>
      </c>
      <c r="AG70" s="23">
        <f t="shared" ref="AG70:AL70" si="57">AG71+AG73</f>
        <v>0</v>
      </c>
      <c r="AH70" s="23">
        <f t="shared" si="57"/>
        <v>0</v>
      </c>
      <c r="AI70" s="25">
        <f t="shared" si="57"/>
        <v>0</v>
      </c>
      <c r="AJ70" s="23">
        <f t="shared" si="57"/>
        <v>0</v>
      </c>
      <c r="AK70" s="25">
        <f t="shared" si="57"/>
        <v>0</v>
      </c>
      <c r="AL70" s="25">
        <f t="shared" si="57"/>
        <v>0</v>
      </c>
    </row>
    <row r="71" spans="1:38" ht="31.5" x14ac:dyDescent="0.2">
      <c r="A71" s="12" t="s">
        <v>76</v>
      </c>
      <c r="B71" s="13" t="s">
        <v>77</v>
      </c>
      <c r="C71" s="14" t="s">
        <v>20</v>
      </c>
      <c r="D71" s="23" t="s">
        <v>51</v>
      </c>
      <c r="E71" s="25">
        <f>E72</f>
        <v>0</v>
      </c>
      <c r="F71" s="25">
        <f t="shared" ref="F71:J71" si="58">F72</f>
        <v>0</v>
      </c>
      <c r="G71" s="25">
        <f t="shared" si="58"/>
        <v>0</v>
      </c>
      <c r="H71" s="25">
        <f t="shared" si="58"/>
        <v>0</v>
      </c>
      <c r="I71" s="25">
        <f t="shared" si="58"/>
        <v>0</v>
      </c>
      <c r="J71" s="25">
        <f t="shared" si="58"/>
        <v>0</v>
      </c>
      <c r="K71" s="23" t="s">
        <v>51</v>
      </c>
      <c r="L71" s="25">
        <f>L72</f>
        <v>0</v>
      </c>
      <c r="M71" s="25">
        <f t="shared" ref="M71:Q71" si="59">M72</f>
        <v>0</v>
      </c>
      <c r="N71" s="25">
        <f t="shared" si="59"/>
        <v>0</v>
      </c>
      <c r="O71" s="25">
        <f t="shared" si="59"/>
        <v>0</v>
      </c>
      <c r="P71" s="25">
        <f t="shared" si="59"/>
        <v>0</v>
      </c>
      <c r="Q71" s="25">
        <f t="shared" si="59"/>
        <v>0</v>
      </c>
      <c r="R71" s="23" t="s">
        <v>51</v>
      </c>
      <c r="S71" s="23">
        <f>S72</f>
        <v>0</v>
      </c>
      <c r="T71" s="23">
        <f t="shared" ref="T71:X71" si="60">T72</f>
        <v>0</v>
      </c>
      <c r="U71" s="25">
        <f t="shared" si="60"/>
        <v>0</v>
      </c>
      <c r="V71" s="25">
        <f t="shared" si="60"/>
        <v>0</v>
      </c>
      <c r="W71" s="25">
        <f t="shared" si="60"/>
        <v>0</v>
      </c>
      <c r="X71" s="25">
        <f t="shared" si="60"/>
        <v>0</v>
      </c>
      <c r="Y71" s="23" t="s">
        <v>51</v>
      </c>
      <c r="Z71" s="23">
        <f>Z72</f>
        <v>0</v>
      </c>
      <c r="AA71" s="23">
        <f t="shared" ref="AA71:AE71" si="61">AA72</f>
        <v>0</v>
      </c>
      <c r="AB71" s="25">
        <f t="shared" si="61"/>
        <v>0</v>
      </c>
      <c r="AC71" s="25">
        <f t="shared" si="61"/>
        <v>0</v>
      </c>
      <c r="AD71" s="25">
        <f t="shared" si="61"/>
        <v>0</v>
      </c>
      <c r="AE71" s="25">
        <f t="shared" si="61"/>
        <v>0</v>
      </c>
      <c r="AF71" s="23" t="s">
        <v>51</v>
      </c>
      <c r="AG71" s="23">
        <f t="shared" ref="AG71:AL71" si="62">AG72</f>
        <v>0</v>
      </c>
      <c r="AH71" s="23">
        <f t="shared" si="62"/>
        <v>0</v>
      </c>
      <c r="AI71" s="25">
        <f t="shared" si="62"/>
        <v>0</v>
      </c>
      <c r="AJ71" s="25">
        <f t="shared" si="62"/>
        <v>0</v>
      </c>
      <c r="AK71" s="25">
        <f t="shared" si="62"/>
        <v>0</v>
      </c>
      <c r="AL71" s="25">
        <f t="shared" si="62"/>
        <v>0</v>
      </c>
    </row>
    <row r="72" spans="1:38" ht="8.25" customHeight="1" x14ac:dyDescent="0.2">
      <c r="A72" s="56"/>
      <c r="B72" s="65"/>
      <c r="C72" s="66"/>
      <c r="D72" s="23" t="s">
        <v>51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3" t="s">
        <v>51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37" t="s">
        <v>51</v>
      </c>
      <c r="S72" s="37">
        <v>0</v>
      </c>
      <c r="T72" s="37">
        <v>0</v>
      </c>
      <c r="U72" s="55">
        <v>0</v>
      </c>
      <c r="V72" s="55">
        <v>0</v>
      </c>
      <c r="W72" s="25">
        <v>0</v>
      </c>
      <c r="X72" s="25">
        <v>0</v>
      </c>
      <c r="Y72" s="23" t="s">
        <v>51</v>
      </c>
      <c r="Z72" s="63">
        <v>0</v>
      </c>
      <c r="AA72" s="63">
        <v>0</v>
      </c>
      <c r="AB72" s="25">
        <v>0</v>
      </c>
      <c r="AC72" s="25">
        <v>0</v>
      </c>
      <c r="AD72" s="25">
        <v>0</v>
      </c>
      <c r="AE72" s="25">
        <v>0</v>
      </c>
      <c r="AF72" s="23" t="s">
        <v>51</v>
      </c>
      <c r="AG72" s="23">
        <f t="shared" ref="AG72:AL72" si="63">E72+L72+S72+Z72</f>
        <v>0</v>
      </c>
      <c r="AH72" s="23">
        <f t="shared" si="63"/>
        <v>0</v>
      </c>
      <c r="AI72" s="25">
        <f t="shared" si="63"/>
        <v>0</v>
      </c>
      <c r="AJ72" s="25">
        <f t="shared" si="63"/>
        <v>0</v>
      </c>
      <c r="AK72" s="25">
        <f t="shared" si="63"/>
        <v>0</v>
      </c>
      <c r="AL72" s="25">
        <f t="shared" si="63"/>
        <v>0</v>
      </c>
    </row>
    <row r="73" spans="1:38" ht="34.5" customHeight="1" x14ac:dyDescent="0.2">
      <c r="A73" s="12" t="s">
        <v>79</v>
      </c>
      <c r="B73" s="13" t="s">
        <v>80</v>
      </c>
      <c r="C73" s="14" t="s">
        <v>20</v>
      </c>
      <c r="D73" s="23" t="s">
        <v>51</v>
      </c>
      <c r="E73" s="25">
        <f>E74</f>
        <v>0</v>
      </c>
      <c r="F73" s="25">
        <f t="shared" ref="F73:J73" si="64">F74</f>
        <v>0</v>
      </c>
      <c r="G73" s="25">
        <f t="shared" si="64"/>
        <v>0</v>
      </c>
      <c r="H73" s="25">
        <f t="shared" si="64"/>
        <v>0</v>
      </c>
      <c r="I73" s="25">
        <f t="shared" si="64"/>
        <v>0</v>
      </c>
      <c r="J73" s="25">
        <f t="shared" si="64"/>
        <v>0</v>
      </c>
      <c r="K73" s="23" t="s">
        <v>51</v>
      </c>
      <c r="L73" s="25">
        <f t="shared" ref="L73:Q73" si="65">L74</f>
        <v>0</v>
      </c>
      <c r="M73" s="25">
        <f t="shared" si="65"/>
        <v>0</v>
      </c>
      <c r="N73" s="25">
        <f t="shared" si="65"/>
        <v>0</v>
      </c>
      <c r="O73" s="25">
        <f t="shared" si="65"/>
        <v>0</v>
      </c>
      <c r="P73" s="25">
        <f t="shared" si="65"/>
        <v>0</v>
      </c>
      <c r="Q73" s="25">
        <f t="shared" si="65"/>
        <v>0</v>
      </c>
      <c r="R73" s="23" t="s">
        <v>51</v>
      </c>
      <c r="S73" s="25">
        <f t="shared" ref="S73:X73" si="66">S74</f>
        <v>0</v>
      </c>
      <c r="T73" s="25">
        <f t="shared" si="66"/>
        <v>0</v>
      </c>
      <c r="U73" s="25">
        <f t="shared" si="66"/>
        <v>0</v>
      </c>
      <c r="V73" s="25">
        <f t="shared" si="66"/>
        <v>0</v>
      </c>
      <c r="W73" s="25">
        <f t="shared" si="66"/>
        <v>0</v>
      </c>
      <c r="X73" s="25">
        <f t="shared" si="66"/>
        <v>0</v>
      </c>
      <c r="Y73" s="23" t="s">
        <v>51</v>
      </c>
      <c r="Z73" s="25">
        <f t="shared" ref="Z73:AE73" si="67">Z74</f>
        <v>0</v>
      </c>
      <c r="AA73" s="25">
        <f t="shared" si="67"/>
        <v>0</v>
      </c>
      <c r="AB73" s="25">
        <f t="shared" si="67"/>
        <v>0</v>
      </c>
      <c r="AC73" s="25">
        <f t="shared" si="67"/>
        <v>0</v>
      </c>
      <c r="AD73" s="25">
        <f t="shared" si="67"/>
        <v>0</v>
      </c>
      <c r="AE73" s="25">
        <f t="shared" si="67"/>
        <v>0</v>
      </c>
      <c r="AF73" s="25" t="s">
        <v>51</v>
      </c>
      <c r="AG73" s="25">
        <f t="shared" ref="AG73:AL73" si="68">AG74</f>
        <v>0</v>
      </c>
      <c r="AH73" s="25">
        <f t="shared" si="68"/>
        <v>0</v>
      </c>
      <c r="AI73" s="25">
        <f t="shared" si="68"/>
        <v>0</v>
      </c>
      <c r="AJ73" s="25">
        <f t="shared" si="68"/>
        <v>0</v>
      </c>
      <c r="AK73" s="25">
        <f t="shared" si="68"/>
        <v>0</v>
      </c>
      <c r="AL73" s="25">
        <f t="shared" si="68"/>
        <v>0</v>
      </c>
    </row>
    <row r="74" spans="1:38" ht="10.5" customHeight="1" x14ac:dyDescent="0.2">
      <c r="A74" s="67"/>
      <c r="B74" s="65"/>
      <c r="C74" s="66"/>
      <c r="D74" s="23" t="s">
        <v>51</v>
      </c>
      <c r="E74" s="25">
        <v>0</v>
      </c>
      <c r="F74" s="25"/>
      <c r="G74" s="25">
        <v>0</v>
      </c>
      <c r="H74" s="25">
        <v>0</v>
      </c>
      <c r="I74" s="25">
        <v>0</v>
      </c>
      <c r="J74" s="25">
        <v>0</v>
      </c>
      <c r="K74" s="23" t="s">
        <v>51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3" t="s">
        <v>51</v>
      </c>
      <c r="S74" s="63">
        <v>0</v>
      </c>
      <c r="T74" s="63">
        <v>0</v>
      </c>
      <c r="U74" s="64">
        <v>0</v>
      </c>
      <c r="V74" s="63">
        <v>0</v>
      </c>
      <c r="W74" s="25">
        <v>0</v>
      </c>
      <c r="X74" s="25">
        <v>0</v>
      </c>
      <c r="Y74" s="23" t="s">
        <v>51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3" t="s">
        <v>51</v>
      </c>
      <c r="AG74" s="23">
        <f t="shared" ref="AG74:AL74" si="69">E74+L74+S74+Z74</f>
        <v>0</v>
      </c>
      <c r="AH74" s="23">
        <f t="shared" si="69"/>
        <v>0</v>
      </c>
      <c r="AI74" s="25">
        <f t="shared" si="69"/>
        <v>0</v>
      </c>
      <c r="AJ74" s="25">
        <f t="shared" si="69"/>
        <v>0</v>
      </c>
      <c r="AK74" s="25">
        <f t="shared" si="69"/>
        <v>0</v>
      </c>
      <c r="AL74" s="25">
        <f t="shared" si="69"/>
        <v>0</v>
      </c>
    </row>
    <row r="75" spans="1:38" ht="31.5" x14ac:dyDescent="0.2">
      <c r="A75" s="18" t="s">
        <v>81</v>
      </c>
      <c r="B75" s="19" t="s">
        <v>82</v>
      </c>
      <c r="C75" s="20" t="s">
        <v>20</v>
      </c>
      <c r="D75" s="23" t="s">
        <v>51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3" t="s">
        <v>51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3" t="s">
        <v>51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3" t="s">
        <v>51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 t="s">
        <v>51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</row>
    <row r="76" spans="1:38" ht="31.5" x14ac:dyDescent="0.2">
      <c r="A76" s="18" t="s">
        <v>83</v>
      </c>
      <c r="B76" s="19" t="s">
        <v>84</v>
      </c>
      <c r="C76" s="20" t="s">
        <v>20</v>
      </c>
      <c r="D76" s="23" t="s">
        <v>51</v>
      </c>
      <c r="E76" s="25">
        <f t="shared" ref="E76:J76" si="70">E77</f>
        <v>0</v>
      </c>
      <c r="F76" s="25">
        <f t="shared" si="70"/>
        <v>0</v>
      </c>
      <c r="G76" s="25">
        <f t="shared" si="70"/>
        <v>0</v>
      </c>
      <c r="H76" s="25">
        <f t="shared" si="70"/>
        <v>0</v>
      </c>
      <c r="I76" s="25">
        <f t="shared" si="70"/>
        <v>0</v>
      </c>
      <c r="J76" s="25">
        <f t="shared" si="70"/>
        <v>0</v>
      </c>
      <c r="K76" s="23" t="s">
        <v>51</v>
      </c>
      <c r="L76" s="23">
        <f t="shared" ref="L76:Q76" si="71">L77</f>
        <v>9.0364083333333323</v>
      </c>
      <c r="M76" s="25">
        <f t="shared" si="71"/>
        <v>0</v>
      </c>
      <c r="N76" s="25">
        <f t="shared" si="71"/>
        <v>0</v>
      </c>
      <c r="O76" s="25">
        <f t="shared" si="71"/>
        <v>0</v>
      </c>
      <c r="P76" s="25">
        <f t="shared" si="71"/>
        <v>0</v>
      </c>
      <c r="Q76" s="25">
        <f t="shared" si="71"/>
        <v>1</v>
      </c>
      <c r="R76" s="23" t="s">
        <v>51</v>
      </c>
      <c r="S76" s="25">
        <f t="shared" ref="S76:X76" si="72">S77</f>
        <v>0</v>
      </c>
      <c r="T76" s="25">
        <f t="shared" si="72"/>
        <v>0</v>
      </c>
      <c r="U76" s="25">
        <f t="shared" si="72"/>
        <v>0</v>
      </c>
      <c r="V76" s="25">
        <f t="shared" si="72"/>
        <v>0</v>
      </c>
      <c r="W76" s="25">
        <f t="shared" si="72"/>
        <v>0</v>
      </c>
      <c r="X76" s="25">
        <f t="shared" si="72"/>
        <v>0</v>
      </c>
      <c r="Y76" s="23" t="s">
        <v>51</v>
      </c>
      <c r="Z76" s="23">
        <f t="shared" ref="Z76:AE76" si="73">Z77</f>
        <v>0</v>
      </c>
      <c r="AA76" s="25">
        <f t="shared" si="73"/>
        <v>0</v>
      </c>
      <c r="AB76" s="25">
        <f t="shared" si="73"/>
        <v>0</v>
      </c>
      <c r="AC76" s="25">
        <f t="shared" si="73"/>
        <v>0</v>
      </c>
      <c r="AD76" s="25">
        <f t="shared" si="73"/>
        <v>0</v>
      </c>
      <c r="AE76" s="25">
        <f t="shared" si="73"/>
        <v>0</v>
      </c>
      <c r="AF76" s="25" t="s">
        <v>51</v>
      </c>
      <c r="AG76" s="23">
        <f t="shared" ref="AG76:AL76" si="74">AG77</f>
        <v>9.0364083333333323</v>
      </c>
      <c r="AH76" s="25">
        <f t="shared" si="74"/>
        <v>0</v>
      </c>
      <c r="AI76" s="25">
        <f t="shared" si="74"/>
        <v>0</v>
      </c>
      <c r="AJ76" s="25">
        <f t="shared" si="74"/>
        <v>0</v>
      </c>
      <c r="AK76" s="25">
        <f t="shared" si="74"/>
        <v>0</v>
      </c>
      <c r="AL76" s="25">
        <f t="shared" si="74"/>
        <v>1</v>
      </c>
    </row>
    <row r="77" spans="1:38" ht="31.5" x14ac:dyDescent="0.2">
      <c r="A77" s="57" t="s">
        <v>162</v>
      </c>
      <c r="B77" s="47" t="s">
        <v>183</v>
      </c>
      <c r="C77" s="46" t="s">
        <v>221</v>
      </c>
      <c r="D77" s="23" t="s">
        <v>51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3" t="s">
        <v>51</v>
      </c>
      <c r="L77" s="62">
        <f>'[1]Форма №2 2021-2025'!$Q$90/1.2</f>
        <v>9.0364083333333323</v>
      </c>
      <c r="M77" s="25">
        <v>0</v>
      </c>
      <c r="N77" s="25">
        <v>0</v>
      </c>
      <c r="O77" s="25">
        <v>0</v>
      </c>
      <c r="P77" s="25">
        <v>0</v>
      </c>
      <c r="Q77" s="50">
        <v>1</v>
      </c>
      <c r="R77" s="23" t="s">
        <v>51</v>
      </c>
      <c r="S77" s="37">
        <v>0</v>
      </c>
      <c r="T77" s="25">
        <v>0</v>
      </c>
      <c r="U77" s="25">
        <v>0</v>
      </c>
      <c r="V77" s="25">
        <v>0</v>
      </c>
      <c r="W77" s="25">
        <v>0</v>
      </c>
      <c r="X77" s="55">
        <v>0</v>
      </c>
      <c r="Y77" s="23" t="s">
        <v>51</v>
      </c>
      <c r="Z77" s="23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3" t="s">
        <v>51</v>
      </c>
      <c r="AG77" s="23">
        <f t="shared" ref="AG77:AL77" si="75">E77+L77+S77+Z77</f>
        <v>9.0364083333333323</v>
      </c>
      <c r="AH77" s="23">
        <f t="shared" si="75"/>
        <v>0</v>
      </c>
      <c r="AI77" s="25">
        <f t="shared" si="75"/>
        <v>0</v>
      </c>
      <c r="AJ77" s="25">
        <f t="shared" si="75"/>
        <v>0</v>
      </c>
      <c r="AK77" s="25">
        <f t="shared" si="75"/>
        <v>0</v>
      </c>
      <c r="AL77" s="25">
        <f t="shared" si="75"/>
        <v>1</v>
      </c>
    </row>
    <row r="78" spans="1:38" x14ac:dyDescent="0.2">
      <c r="A78" s="79" t="s">
        <v>93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</row>
    <row r="79" spans="1:38" x14ac:dyDescent="0.2">
      <c r="A79" s="79" t="s">
        <v>94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</row>
    <row r="80" spans="1:38" ht="18.75" x14ac:dyDescent="0.25">
      <c r="A80" s="80" t="s">
        <v>146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</row>
    <row r="81" spans="1:38" x14ac:dyDescent="0.2">
      <c r="A81" s="82" t="s">
        <v>147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</row>
    <row r="82" spans="1:38" x14ac:dyDescent="0.25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</row>
    <row r="93" spans="1:38" s="1" customFormat="1" x14ac:dyDescent="0.25">
      <c r="AJ93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0:AL80"/>
    <mergeCell ref="A81:AL81"/>
    <mergeCell ref="A82:AL82"/>
    <mergeCell ref="A78:AL78"/>
    <mergeCell ref="A79:AL79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3"/>
  <sheetViews>
    <sheetView topLeftCell="A50" zoomScale="75" workbookViewId="0">
      <selection activeCell="C77" sqref="C77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AD1" s="26"/>
      <c r="AE1" s="26"/>
      <c r="AF1" s="26"/>
      <c r="AG1" s="26"/>
      <c r="AH1" s="26"/>
      <c r="AI1" s="26"/>
      <c r="AJ1" s="26"/>
      <c r="AK1" s="26"/>
      <c r="AL1" s="27" t="s">
        <v>149</v>
      </c>
    </row>
    <row r="2" spans="1:38" ht="18.75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AD2" s="26"/>
      <c r="AE2" s="26"/>
      <c r="AF2" s="26"/>
      <c r="AG2" s="26"/>
      <c r="AH2" s="26"/>
      <c r="AI2" s="26"/>
      <c r="AJ2" s="26"/>
      <c r="AK2" s="26"/>
      <c r="AL2" s="28" t="s">
        <v>150</v>
      </c>
    </row>
    <row r="3" spans="1:38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AD3" s="26"/>
      <c r="AE3" s="26"/>
      <c r="AF3" s="26"/>
      <c r="AG3" s="26"/>
      <c r="AH3" s="26"/>
      <c r="AI3" s="26"/>
      <c r="AJ3" s="26"/>
      <c r="AK3" s="26"/>
      <c r="AL3" s="28" t="s">
        <v>169</v>
      </c>
    </row>
    <row r="4" spans="1:38" ht="18.75" x14ac:dyDescent="0.3">
      <c r="A4" s="92" t="s">
        <v>151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</row>
    <row r="5" spans="1:38" ht="18.75" x14ac:dyDescent="0.3">
      <c r="A5" s="93" t="s">
        <v>173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94" t="s">
        <v>154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</row>
    <row r="8" spans="1:38" x14ac:dyDescent="0.2">
      <c r="A8" s="95" t="s">
        <v>152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</row>
    <row r="9" spans="1:38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38" x14ac:dyDescent="0.25">
      <c r="A10" s="96" t="s">
        <v>168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</row>
    <row r="11" spans="1:38" ht="18.75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</row>
    <row r="12" spans="1:38" ht="18.75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</row>
    <row r="13" spans="1:38" x14ac:dyDescent="0.2">
      <c r="A13" s="84" t="s">
        <v>153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</row>
    <row r="14" spans="1:38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</row>
    <row r="15" spans="1:38" x14ac:dyDescent="0.2">
      <c r="A15" s="86" t="s">
        <v>92</v>
      </c>
      <c r="B15" s="89" t="s">
        <v>95</v>
      </c>
      <c r="C15" s="89" t="s">
        <v>96</v>
      </c>
      <c r="D15" s="90" t="s">
        <v>100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38" x14ac:dyDescent="0.2">
      <c r="A16" s="87"/>
      <c r="B16" s="89"/>
      <c r="C16" s="89"/>
      <c r="D16" s="90" t="s">
        <v>101</v>
      </c>
      <c r="E16" s="90"/>
      <c r="F16" s="90"/>
      <c r="G16" s="90"/>
      <c r="H16" s="90"/>
      <c r="I16" s="90"/>
      <c r="J16" s="90"/>
      <c r="K16" s="90" t="s">
        <v>102</v>
      </c>
      <c r="L16" s="90"/>
      <c r="M16" s="90"/>
      <c r="N16" s="90"/>
      <c r="O16" s="90"/>
      <c r="P16" s="90"/>
      <c r="Q16" s="90"/>
      <c r="R16" s="90" t="s">
        <v>103</v>
      </c>
      <c r="S16" s="90"/>
      <c r="T16" s="90"/>
      <c r="U16" s="90"/>
      <c r="V16" s="90"/>
      <c r="W16" s="90"/>
      <c r="X16" s="90"/>
      <c r="Y16" s="90" t="s">
        <v>104</v>
      </c>
      <c r="Z16" s="90"/>
      <c r="AA16" s="90"/>
      <c r="AB16" s="90"/>
      <c r="AC16" s="90"/>
      <c r="AD16" s="90"/>
      <c r="AE16" s="90"/>
      <c r="AF16" s="89" t="s">
        <v>105</v>
      </c>
      <c r="AG16" s="89"/>
      <c r="AH16" s="89"/>
      <c r="AI16" s="89"/>
      <c r="AJ16" s="89"/>
      <c r="AK16" s="89"/>
      <c r="AL16" s="89"/>
    </row>
    <row r="17" spans="1:39" ht="31.5" x14ac:dyDescent="0.2">
      <c r="A17" s="87"/>
      <c r="B17" s="89"/>
      <c r="C17" s="89"/>
      <c r="D17" s="42" t="s">
        <v>97</v>
      </c>
      <c r="E17" s="90" t="s">
        <v>98</v>
      </c>
      <c r="F17" s="90"/>
      <c r="G17" s="90"/>
      <c r="H17" s="90"/>
      <c r="I17" s="90"/>
      <c r="J17" s="90"/>
      <c r="K17" s="42" t="s">
        <v>97</v>
      </c>
      <c r="L17" s="90" t="s">
        <v>98</v>
      </c>
      <c r="M17" s="90"/>
      <c r="N17" s="90"/>
      <c r="O17" s="90"/>
      <c r="P17" s="90"/>
      <c r="Q17" s="90"/>
      <c r="R17" s="42" t="s">
        <v>97</v>
      </c>
      <c r="S17" s="90" t="s">
        <v>98</v>
      </c>
      <c r="T17" s="90"/>
      <c r="U17" s="90"/>
      <c r="V17" s="90"/>
      <c r="W17" s="90"/>
      <c r="X17" s="90"/>
      <c r="Y17" s="42" t="s">
        <v>97</v>
      </c>
      <c r="Z17" s="90" t="s">
        <v>98</v>
      </c>
      <c r="AA17" s="90"/>
      <c r="AB17" s="90"/>
      <c r="AC17" s="90"/>
      <c r="AD17" s="90"/>
      <c r="AE17" s="90"/>
      <c r="AF17" s="42" t="s">
        <v>97</v>
      </c>
      <c r="AG17" s="90" t="s">
        <v>98</v>
      </c>
      <c r="AH17" s="90"/>
      <c r="AI17" s="90"/>
      <c r="AJ17" s="90"/>
      <c r="AK17" s="90"/>
      <c r="AL17" s="90"/>
    </row>
    <row r="18" spans="1:39" ht="63.75" x14ac:dyDescent="0.2">
      <c r="A18" s="88"/>
      <c r="B18" s="89"/>
      <c r="C18" s="89"/>
      <c r="D18" s="2" t="s">
        <v>99</v>
      </c>
      <c r="E18" s="2" t="s">
        <v>99</v>
      </c>
      <c r="F18" s="4" t="s">
        <v>106</v>
      </c>
      <c r="G18" s="4" t="s">
        <v>107</v>
      </c>
      <c r="H18" s="4" t="s">
        <v>108</v>
      </c>
      <c r="I18" s="4" t="s">
        <v>109</v>
      </c>
      <c r="J18" s="4" t="s">
        <v>110</v>
      </c>
      <c r="K18" s="2" t="s">
        <v>99</v>
      </c>
      <c r="L18" s="2" t="s">
        <v>99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110</v>
      </c>
      <c r="R18" s="2" t="s">
        <v>99</v>
      </c>
      <c r="S18" s="2" t="s">
        <v>99</v>
      </c>
      <c r="T18" s="4" t="s">
        <v>106</v>
      </c>
      <c r="U18" s="4" t="s">
        <v>107</v>
      </c>
      <c r="V18" s="4" t="s">
        <v>108</v>
      </c>
      <c r="W18" s="4" t="s">
        <v>109</v>
      </c>
      <c r="X18" s="4" t="s">
        <v>110</v>
      </c>
      <c r="Y18" s="2" t="s">
        <v>99</v>
      </c>
      <c r="Z18" s="2" t="s">
        <v>99</v>
      </c>
      <c r="AA18" s="4" t="s">
        <v>106</v>
      </c>
      <c r="AB18" s="4" t="s">
        <v>107</v>
      </c>
      <c r="AC18" s="4" t="s">
        <v>108</v>
      </c>
      <c r="AD18" s="4" t="s">
        <v>109</v>
      </c>
      <c r="AE18" s="4" t="s">
        <v>110</v>
      </c>
      <c r="AF18" s="2" t="s">
        <v>99</v>
      </c>
      <c r="AG18" s="2" t="s">
        <v>99</v>
      </c>
      <c r="AH18" s="4" t="s">
        <v>106</v>
      </c>
      <c r="AI18" s="4" t="s">
        <v>107</v>
      </c>
      <c r="AJ18" s="4" t="s">
        <v>108</v>
      </c>
      <c r="AK18" s="4" t="s">
        <v>109</v>
      </c>
      <c r="AL18" s="4" t="s">
        <v>110</v>
      </c>
    </row>
    <row r="19" spans="1:39" x14ac:dyDescent="0.2">
      <c r="A19" s="43">
        <v>1</v>
      </c>
      <c r="B19" s="43">
        <v>2</v>
      </c>
      <c r="C19" s="43">
        <v>3</v>
      </c>
      <c r="D19" s="5" t="s">
        <v>111</v>
      </c>
      <c r="E19" s="5" t="s">
        <v>112</v>
      </c>
      <c r="F19" s="5" t="s">
        <v>113</v>
      </c>
      <c r="G19" s="5" t="s">
        <v>114</v>
      </c>
      <c r="H19" s="5" t="s">
        <v>115</v>
      </c>
      <c r="I19" s="5" t="s">
        <v>116</v>
      </c>
      <c r="J19" s="5" t="s">
        <v>117</v>
      </c>
      <c r="K19" s="5" t="s">
        <v>118</v>
      </c>
      <c r="L19" s="5" t="s">
        <v>119</v>
      </c>
      <c r="M19" s="5" t="s">
        <v>120</v>
      </c>
      <c r="N19" s="5" t="s">
        <v>121</v>
      </c>
      <c r="O19" s="5" t="s">
        <v>122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129</v>
      </c>
      <c r="W19" s="5" t="s">
        <v>130</v>
      </c>
      <c r="X19" s="5" t="s">
        <v>131</v>
      </c>
      <c r="Y19" s="5" t="s">
        <v>132</v>
      </c>
      <c r="Z19" s="5" t="s">
        <v>133</v>
      </c>
      <c r="AA19" s="5" t="s">
        <v>134</v>
      </c>
      <c r="AB19" s="5" t="s">
        <v>135</v>
      </c>
      <c r="AC19" s="5" t="s">
        <v>136</v>
      </c>
      <c r="AD19" s="5" t="s">
        <v>137</v>
      </c>
      <c r="AE19" s="5" t="s">
        <v>138</v>
      </c>
      <c r="AF19" s="5" t="s">
        <v>139</v>
      </c>
      <c r="AG19" s="5" t="s">
        <v>140</v>
      </c>
      <c r="AH19" s="5" t="s">
        <v>141</v>
      </c>
      <c r="AI19" s="5" t="s">
        <v>142</v>
      </c>
      <c r="AJ19" s="5" t="s">
        <v>143</v>
      </c>
      <c r="AK19" s="5" t="s">
        <v>144</v>
      </c>
      <c r="AL19" s="5" t="s">
        <v>145</v>
      </c>
    </row>
    <row r="20" spans="1:39" ht="37.5" x14ac:dyDescent="0.2">
      <c r="A20" s="6" t="s">
        <v>18</v>
      </c>
      <c r="B20" s="7" t="s">
        <v>19</v>
      </c>
      <c r="C20" s="8" t="s">
        <v>20</v>
      </c>
      <c r="D20" s="23" t="s">
        <v>51</v>
      </c>
      <c r="E20" s="25">
        <f t="shared" ref="E20:J20" si="0">E21+E38+E67+E70+E75+E76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3" t="s">
        <v>51</v>
      </c>
      <c r="L20" s="23">
        <f t="shared" ref="L20:Q20" si="1">L21+L38+L67+L70+L75+L76</f>
        <v>0.71653710613333343</v>
      </c>
      <c r="M20" s="25">
        <f t="shared" si="1"/>
        <v>0</v>
      </c>
      <c r="N20" s="25">
        <f t="shared" si="1"/>
        <v>0</v>
      </c>
      <c r="O20" s="25">
        <f t="shared" si="1"/>
        <v>0</v>
      </c>
      <c r="P20" s="25">
        <f t="shared" si="1"/>
        <v>0</v>
      </c>
      <c r="Q20" s="25">
        <f t="shared" si="1"/>
        <v>1</v>
      </c>
      <c r="R20" s="23" t="s">
        <v>51</v>
      </c>
      <c r="S20" s="23">
        <f t="shared" ref="S20:X20" si="2">S21+S38+S67+S70+S75+S76</f>
        <v>5.4425064099868008</v>
      </c>
      <c r="T20" s="23">
        <f t="shared" si="2"/>
        <v>0</v>
      </c>
      <c r="U20" s="25">
        <f t="shared" si="2"/>
        <v>0</v>
      </c>
      <c r="V20" s="23">
        <f t="shared" si="2"/>
        <v>1.1200000000000001</v>
      </c>
      <c r="W20" s="25">
        <f t="shared" si="2"/>
        <v>0</v>
      </c>
      <c r="X20" s="25">
        <f t="shared" si="2"/>
        <v>0</v>
      </c>
      <c r="Y20" s="23" t="s">
        <v>51</v>
      </c>
      <c r="Z20" s="23">
        <f t="shared" ref="Z20:AE20" si="3">Z21+Z38+Z67+Z70+Z75+Z76</f>
        <v>18.37778399291318</v>
      </c>
      <c r="AA20" s="23">
        <f t="shared" si="3"/>
        <v>0</v>
      </c>
      <c r="AB20" s="25">
        <f t="shared" si="3"/>
        <v>0</v>
      </c>
      <c r="AC20" s="23">
        <f t="shared" si="3"/>
        <v>4.3099999999999996</v>
      </c>
      <c r="AD20" s="25">
        <f t="shared" si="3"/>
        <v>0</v>
      </c>
      <c r="AE20" s="25">
        <f t="shared" si="3"/>
        <v>0</v>
      </c>
      <c r="AF20" s="23" t="s">
        <v>51</v>
      </c>
      <c r="AG20" s="23">
        <f t="shared" ref="AG20:AL20" si="4">AG21+AG38+AG67+AG70+AG75+AG76</f>
        <v>24.536827509033316</v>
      </c>
      <c r="AH20" s="23">
        <f t="shared" si="4"/>
        <v>0</v>
      </c>
      <c r="AI20" s="25">
        <f t="shared" si="4"/>
        <v>0</v>
      </c>
      <c r="AJ20" s="23">
        <f t="shared" si="4"/>
        <v>5.43</v>
      </c>
      <c r="AK20" s="25">
        <f t="shared" si="4"/>
        <v>0</v>
      </c>
      <c r="AL20" s="25">
        <f t="shared" si="4"/>
        <v>1</v>
      </c>
      <c r="AM20" s="41"/>
    </row>
    <row r="21" spans="1:39" ht="31.5" x14ac:dyDescent="0.2">
      <c r="A21" s="18" t="s">
        <v>0</v>
      </c>
      <c r="B21" s="19" t="s">
        <v>21</v>
      </c>
      <c r="C21" s="20" t="s">
        <v>20</v>
      </c>
      <c r="D21" s="23" t="s">
        <v>51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3" t="s">
        <v>51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3" t="s">
        <v>51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3" t="s">
        <v>51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3" t="s">
        <v>51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5">
        <v>0</v>
      </c>
    </row>
    <row r="22" spans="1:39" ht="47.25" hidden="1" x14ac:dyDescent="0.2">
      <c r="A22" s="18" t="s">
        <v>1</v>
      </c>
      <c r="B22" s="19" t="s">
        <v>22</v>
      </c>
      <c r="C22" s="20" t="s">
        <v>20</v>
      </c>
      <c r="D22" s="23"/>
      <c r="E22" s="25"/>
      <c r="F22" s="25"/>
      <c r="G22" s="25"/>
      <c r="H22" s="25"/>
      <c r="I22" s="25"/>
      <c r="J22" s="25"/>
      <c r="K22" s="23"/>
      <c r="L22" s="25"/>
      <c r="M22" s="25"/>
      <c r="N22" s="25"/>
      <c r="O22" s="25"/>
      <c r="P22" s="25"/>
      <c r="Q22" s="25"/>
      <c r="R22" s="23"/>
      <c r="S22" s="25"/>
      <c r="T22" s="25"/>
      <c r="U22" s="25"/>
      <c r="V22" s="25"/>
      <c r="W22" s="25"/>
      <c r="X22" s="25"/>
      <c r="Y22" s="23"/>
      <c r="Z22" s="25"/>
      <c r="AA22" s="25"/>
      <c r="AB22" s="25"/>
      <c r="AC22" s="25"/>
      <c r="AD22" s="25"/>
      <c r="AE22" s="25"/>
      <c r="AF22" s="23"/>
      <c r="AG22" s="23"/>
      <c r="AH22" s="23"/>
      <c r="AI22" s="23"/>
      <c r="AJ22" s="23"/>
      <c r="AK22" s="23"/>
      <c r="AL22" s="25"/>
    </row>
    <row r="23" spans="1:39" ht="63" hidden="1" x14ac:dyDescent="0.2">
      <c r="A23" s="18" t="s">
        <v>2</v>
      </c>
      <c r="B23" s="19" t="s">
        <v>23</v>
      </c>
      <c r="C23" s="20" t="s">
        <v>20</v>
      </c>
      <c r="D23" s="23"/>
      <c r="E23" s="25"/>
      <c r="F23" s="25"/>
      <c r="G23" s="25"/>
      <c r="H23" s="25"/>
      <c r="I23" s="25"/>
      <c r="J23" s="25"/>
      <c r="K23" s="23"/>
      <c r="L23" s="25"/>
      <c r="M23" s="25"/>
      <c r="N23" s="25"/>
      <c r="O23" s="25"/>
      <c r="P23" s="25"/>
      <c r="Q23" s="25"/>
      <c r="R23" s="23"/>
      <c r="S23" s="25"/>
      <c r="T23" s="25"/>
      <c r="U23" s="25"/>
      <c r="V23" s="25"/>
      <c r="W23" s="25"/>
      <c r="X23" s="25"/>
      <c r="Y23" s="23"/>
      <c r="Z23" s="25"/>
      <c r="AA23" s="25"/>
      <c r="AB23" s="25"/>
      <c r="AC23" s="25"/>
      <c r="AD23" s="25"/>
      <c r="AE23" s="25"/>
      <c r="AF23" s="23"/>
      <c r="AG23" s="23"/>
      <c r="AH23" s="23"/>
      <c r="AI23" s="23"/>
      <c r="AJ23" s="23"/>
      <c r="AK23" s="23"/>
      <c r="AL23" s="25"/>
    </row>
    <row r="24" spans="1:39" ht="63" hidden="1" x14ac:dyDescent="0.2">
      <c r="A24" s="16" t="s">
        <v>2</v>
      </c>
      <c r="B24" s="21" t="s">
        <v>24</v>
      </c>
      <c r="C24" s="22" t="s">
        <v>20</v>
      </c>
      <c r="D24" s="23"/>
      <c r="E24" s="25"/>
      <c r="F24" s="25"/>
      <c r="G24" s="25"/>
      <c r="H24" s="25"/>
      <c r="I24" s="25"/>
      <c r="J24" s="25"/>
      <c r="K24" s="23"/>
      <c r="L24" s="25"/>
      <c r="M24" s="25"/>
      <c r="N24" s="25"/>
      <c r="O24" s="25"/>
      <c r="P24" s="25"/>
      <c r="Q24" s="25"/>
      <c r="R24" s="23"/>
      <c r="S24" s="25"/>
      <c r="T24" s="25"/>
      <c r="U24" s="25"/>
      <c r="V24" s="25"/>
      <c r="W24" s="25"/>
      <c r="X24" s="25"/>
      <c r="Y24" s="23"/>
      <c r="Z24" s="25"/>
      <c r="AA24" s="25"/>
      <c r="AB24" s="25"/>
      <c r="AC24" s="25"/>
      <c r="AD24" s="25"/>
      <c r="AE24" s="25"/>
      <c r="AF24" s="23"/>
      <c r="AG24" s="23"/>
      <c r="AH24" s="23"/>
      <c r="AI24" s="23"/>
      <c r="AJ24" s="23"/>
      <c r="AK24" s="23"/>
      <c r="AL24" s="25"/>
    </row>
    <row r="25" spans="1:39" ht="0.75" hidden="1" customHeight="1" x14ac:dyDescent="0.2">
      <c r="A25" s="18" t="s">
        <v>3</v>
      </c>
      <c r="B25" s="19" t="s">
        <v>25</v>
      </c>
      <c r="C25" s="20" t="s">
        <v>20</v>
      </c>
      <c r="D25" s="23"/>
      <c r="E25" s="25"/>
      <c r="F25" s="25"/>
      <c r="G25" s="25"/>
      <c r="H25" s="25"/>
      <c r="I25" s="25"/>
      <c r="J25" s="25"/>
      <c r="K25" s="23"/>
      <c r="L25" s="25"/>
      <c r="M25" s="25"/>
      <c r="N25" s="25"/>
      <c r="O25" s="25"/>
      <c r="P25" s="25"/>
      <c r="Q25" s="25"/>
      <c r="R25" s="23"/>
      <c r="S25" s="25"/>
      <c r="T25" s="25"/>
      <c r="U25" s="25"/>
      <c r="V25" s="25"/>
      <c r="W25" s="25"/>
      <c r="X25" s="25"/>
      <c r="Y25" s="23"/>
      <c r="Z25" s="25"/>
      <c r="AA25" s="25"/>
      <c r="AB25" s="25"/>
      <c r="AC25" s="25"/>
      <c r="AD25" s="25"/>
      <c r="AE25" s="25"/>
      <c r="AF25" s="23"/>
      <c r="AG25" s="23"/>
      <c r="AH25" s="23"/>
      <c r="AI25" s="23"/>
      <c r="AJ25" s="23"/>
      <c r="AK25" s="23"/>
      <c r="AL25" s="25"/>
    </row>
    <row r="26" spans="1:39" ht="94.5" hidden="1" x14ac:dyDescent="0.2">
      <c r="A26" s="16" t="s">
        <v>3</v>
      </c>
      <c r="B26" s="21" t="s">
        <v>26</v>
      </c>
      <c r="C26" s="22" t="s">
        <v>20</v>
      </c>
      <c r="D26" s="23"/>
      <c r="E26" s="25"/>
      <c r="F26" s="25"/>
      <c r="G26" s="25"/>
      <c r="H26" s="25"/>
      <c r="I26" s="25"/>
      <c r="J26" s="25"/>
      <c r="K26" s="23"/>
      <c r="L26" s="25"/>
      <c r="M26" s="25"/>
      <c r="N26" s="25"/>
      <c r="O26" s="25"/>
      <c r="P26" s="25"/>
      <c r="Q26" s="25"/>
      <c r="R26" s="23"/>
      <c r="S26" s="25"/>
      <c r="T26" s="25"/>
      <c r="U26" s="25"/>
      <c r="V26" s="25"/>
      <c r="W26" s="25"/>
      <c r="X26" s="25"/>
      <c r="Y26" s="23"/>
      <c r="Z26" s="25"/>
      <c r="AA26" s="25"/>
      <c r="AB26" s="25"/>
      <c r="AC26" s="25"/>
      <c r="AD26" s="25"/>
      <c r="AE26" s="25"/>
      <c r="AF26" s="23"/>
      <c r="AG26" s="23"/>
      <c r="AH26" s="23"/>
      <c r="AI26" s="23"/>
      <c r="AJ26" s="23"/>
      <c r="AK26" s="23"/>
      <c r="AL26" s="25"/>
    </row>
    <row r="27" spans="1:39" ht="47.25" hidden="1" x14ac:dyDescent="0.2">
      <c r="A27" s="18" t="s">
        <v>27</v>
      </c>
      <c r="B27" s="19" t="s">
        <v>28</v>
      </c>
      <c r="C27" s="20" t="s">
        <v>20</v>
      </c>
      <c r="D27" s="23"/>
      <c r="E27" s="25"/>
      <c r="F27" s="25"/>
      <c r="G27" s="25"/>
      <c r="H27" s="25"/>
      <c r="I27" s="25"/>
      <c r="J27" s="25"/>
      <c r="K27" s="23"/>
      <c r="L27" s="25"/>
      <c r="M27" s="25"/>
      <c r="N27" s="25"/>
      <c r="O27" s="25"/>
      <c r="P27" s="25"/>
      <c r="Q27" s="25"/>
      <c r="R27" s="23"/>
      <c r="S27" s="25"/>
      <c r="T27" s="25"/>
      <c r="U27" s="25"/>
      <c r="V27" s="25"/>
      <c r="W27" s="25"/>
      <c r="X27" s="25"/>
      <c r="Y27" s="23"/>
      <c r="Z27" s="25"/>
      <c r="AA27" s="25"/>
      <c r="AB27" s="25"/>
      <c r="AC27" s="25"/>
      <c r="AD27" s="25"/>
      <c r="AE27" s="25"/>
      <c r="AF27" s="23"/>
      <c r="AG27" s="23"/>
      <c r="AH27" s="23"/>
      <c r="AI27" s="23"/>
      <c r="AJ27" s="23"/>
      <c r="AK27" s="23"/>
      <c r="AL27" s="25"/>
    </row>
    <row r="28" spans="1:39" ht="15.75" hidden="1" customHeight="1" x14ac:dyDescent="0.2">
      <c r="A28" s="18" t="s">
        <v>4</v>
      </c>
      <c r="B28" s="19" t="s">
        <v>29</v>
      </c>
      <c r="C28" s="20" t="s">
        <v>20</v>
      </c>
      <c r="D28" s="23"/>
      <c r="E28" s="25"/>
      <c r="F28" s="25"/>
      <c r="G28" s="25"/>
      <c r="H28" s="25"/>
      <c r="I28" s="25"/>
      <c r="J28" s="25"/>
      <c r="K28" s="23"/>
      <c r="L28" s="25"/>
      <c r="M28" s="25"/>
      <c r="N28" s="25"/>
      <c r="O28" s="25"/>
      <c r="P28" s="25"/>
      <c r="Q28" s="25"/>
      <c r="R28" s="23"/>
      <c r="S28" s="25"/>
      <c r="T28" s="25"/>
      <c r="U28" s="25"/>
      <c r="V28" s="25"/>
      <c r="W28" s="25"/>
      <c r="X28" s="25"/>
      <c r="Y28" s="23"/>
      <c r="Z28" s="25"/>
      <c r="AA28" s="25"/>
      <c r="AB28" s="25"/>
      <c r="AC28" s="25"/>
      <c r="AD28" s="25"/>
      <c r="AE28" s="25"/>
      <c r="AF28" s="23"/>
      <c r="AG28" s="23"/>
      <c r="AH28" s="23"/>
      <c r="AI28" s="23"/>
      <c r="AJ28" s="23"/>
      <c r="AK28" s="23"/>
      <c r="AL28" s="25"/>
    </row>
    <row r="29" spans="1:39" ht="0.75" hidden="1" customHeight="1" x14ac:dyDescent="0.2">
      <c r="A29" s="18" t="s">
        <v>30</v>
      </c>
      <c r="B29" s="19" t="s">
        <v>31</v>
      </c>
      <c r="C29" s="20" t="s">
        <v>20</v>
      </c>
      <c r="D29" s="23"/>
      <c r="E29" s="25"/>
      <c r="F29" s="25"/>
      <c r="G29" s="25"/>
      <c r="H29" s="25"/>
      <c r="I29" s="25"/>
      <c r="J29" s="25"/>
      <c r="K29" s="23"/>
      <c r="L29" s="25"/>
      <c r="M29" s="25"/>
      <c r="N29" s="25"/>
      <c r="O29" s="25"/>
      <c r="P29" s="25"/>
      <c r="Q29" s="25"/>
      <c r="R29" s="23"/>
      <c r="S29" s="25"/>
      <c r="T29" s="25"/>
      <c r="U29" s="25"/>
      <c r="V29" s="25"/>
      <c r="W29" s="25"/>
      <c r="X29" s="25"/>
      <c r="Y29" s="23"/>
      <c r="Z29" s="25"/>
      <c r="AA29" s="25"/>
      <c r="AB29" s="25"/>
      <c r="AC29" s="25"/>
      <c r="AD29" s="25"/>
      <c r="AE29" s="25"/>
      <c r="AF29" s="23"/>
      <c r="AG29" s="23"/>
      <c r="AH29" s="23"/>
      <c r="AI29" s="23"/>
      <c r="AJ29" s="23"/>
      <c r="AK29" s="23"/>
      <c r="AL29" s="25"/>
    </row>
    <row r="30" spans="1:39" ht="47.25" hidden="1" x14ac:dyDescent="0.2">
      <c r="A30" s="18" t="s">
        <v>32</v>
      </c>
      <c r="B30" s="19" t="s">
        <v>33</v>
      </c>
      <c r="C30" s="20" t="s">
        <v>20</v>
      </c>
      <c r="D30" s="23"/>
      <c r="E30" s="25"/>
      <c r="F30" s="25"/>
      <c r="G30" s="25"/>
      <c r="H30" s="25"/>
      <c r="I30" s="25"/>
      <c r="J30" s="25"/>
      <c r="K30" s="23"/>
      <c r="L30" s="25"/>
      <c r="M30" s="25"/>
      <c r="N30" s="25"/>
      <c r="O30" s="25"/>
      <c r="P30" s="25"/>
      <c r="Q30" s="25"/>
      <c r="R30" s="23"/>
      <c r="S30" s="25"/>
      <c r="T30" s="25"/>
      <c r="U30" s="25"/>
      <c r="V30" s="25"/>
      <c r="W30" s="25"/>
      <c r="X30" s="25"/>
      <c r="Y30" s="23"/>
      <c r="Z30" s="25"/>
      <c r="AA30" s="25"/>
      <c r="AB30" s="25"/>
      <c r="AC30" s="25"/>
      <c r="AD30" s="25"/>
      <c r="AE30" s="25"/>
      <c r="AF30" s="23"/>
      <c r="AG30" s="23"/>
      <c r="AH30" s="23"/>
      <c r="AI30" s="23"/>
      <c r="AJ30" s="23"/>
      <c r="AK30" s="23"/>
      <c r="AL30" s="25"/>
    </row>
    <row r="31" spans="1:39" ht="46.5" hidden="1" customHeight="1" x14ac:dyDescent="0.2">
      <c r="A31" s="18" t="s">
        <v>5</v>
      </c>
      <c r="B31" s="19" t="s">
        <v>34</v>
      </c>
      <c r="C31" s="20" t="s">
        <v>20</v>
      </c>
      <c r="D31" s="23"/>
      <c r="E31" s="25"/>
      <c r="F31" s="25"/>
      <c r="G31" s="25"/>
      <c r="H31" s="25"/>
      <c r="I31" s="25"/>
      <c r="J31" s="25"/>
      <c r="K31" s="23"/>
      <c r="L31" s="25"/>
      <c r="M31" s="25"/>
      <c r="N31" s="25"/>
      <c r="O31" s="25"/>
      <c r="P31" s="25"/>
      <c r="Q31" s="25"/>
      <c r="R31" s="23"/>
      <c r="S31" s="25"/>
      <c r="T31" s="25"/>
      <c r="U31" s="25"/>
      <c r="V31" s="25"/>
      <c r="W31" s="25"/>
      <c r="X31" s="25"/>
      <c r="Y31" s="23"/>
      <c r="Z31" s="25"/>
      <c r="AA31" s="25"/>
      <c r="AB31" s="25"/>
      <c r="AC31" s="25"/>
      <c r="AD31" s="25"/>
      <c r="AE31" s="25"/>
      <c r="AF31" s="23"/>
      <c r="AG31" s="23"/>
      <c r="AH31" s="23"/>
      <c r="AI31" s="23"/>
      <c r="AJ31" s="23"/>
      <c r="AK31" s="23"/>
      <c r="AL31" s="25"/>
    </row>
    <row r="32" spans="1:39" ht="94.5" hidden="1" x14ac:dyDescent="0.2">
      <c r="A32" s="18" t="s">
        <v>6</v>
      </c>
      <c r="B32" s="19" t="s">
        <v>35</v>
      </c>
      <c r="C32" s="20" t="s">
        <v>20</v>
      </c>
      <c r="D32" s="23"/>
      <c r="E32" s="25"/>
      <c r="F32" s="25"/>
      <c r="G32" s="25"/>
      <c r="H32" s="25"/>
      <c r="I32" s="25"/>
      <c r="J32" s="25"/>
      <c r="K32" s="23"/>
      <c r="L32" s="25"/>
      <c r="M32" s="25"/>
      <c r="N32" s="25"/>
      <c r="O32" s="25"/>
      <c r="P32" s="25"/>
      <c r="Q32" s="25"/>
      <c r="R32" s="23"/>
      <c r="S32" s="25"/>
      <c r="T32" s="25"/>
      <c r="U32" s="25"/>
      <c r="V32" s="25"/>
      <c r="W32" s="25"/>
      <c r="X32" s="25"/>
      <c r="Y32" s="23"/>
      <c r="Z32" s="25"/>
      <c r="AA32" s="25"/>
      <c r="AB32" s="25"/>
      <c r="AC32" s="25"/>
      <c r="AD32" s="25"/>
      <c r="AE32" s="25"/>
      <c r="AF32" s="23"/>
      <c r="AG32" s="23"/>
      <c r="AH32" s="23"/>
      <c r="AI32" s="23"/>
      <c r="AJ32" s="23"/>
      <c r="AK32" s="23"/>
      <c r="AL32" s="25"/>
    </row>
    <row r="33" spans="1:38" ht="78.75" hidden="1" x14ac:dyDescent="0.2">
      <c r="A33" s="18" t="s">
        <v>7</v>
      </c>
      <c r="B33" s="19" t="s">
        <v>36</v>
      </c>
      <c r="C33" s="20" t="s">
        <v>20</v>
      </c>
      <c r="D33" s="23"/>
      <c r="E33" s="25"/>
      <c r="F33" s="25"/>
      <c r="G33" s="25"/>
      <c r="H33" s="25"/>
      <c r="I33" s="25"/>
      <c r="J33" s="25"/>
      <c r="K33" s="23"/>
      <c r="L33" s="25"/>
      <c r="M33" s="25"/>
      <c r="N33" s="25"/>
      <c r="O33" s="25"/>
      <c r="P33" s="25"/>
      <c r="Q33" s="25"/>
      <c r="R33" s="23"/>
      <c r="S33" s="25"/>
      <c r="T33" s="25"/>
      <c r="U33" s="25"/>
      <c r="V33" s="25"/>
      <c r="W33" s="25"/>
      <c r="X33" s="25"/>
      <c r="Y33" s="23"/>
      <c r="Z33" s="25"/>
      <c r="AA33" s="25"/>
      <c r="AB33" s="25"/>
      <c r="AC33" s="25"/>
      <c r="AD33" s="25"/>
      <c r="AE33" s="25"/>
      <c r="AF33" s="23"/>
      <c r="AG33" s="23"/>
      <c r="AH33" s="23"/>
      <c r="AI33" s="23"/>
      <c r="AJ33" s="23"/>
      <c r="AK33" s="23"/>
      <c r="AL33" s="25"/>
    </row>
    <row r="34" spans="1:38" ht="94.5" hidden="1" x14ac:dyDescent="0.2">
      <c r="A34" s="18" t="s">
        <v>37</v>
      </c>
      <c r="B34" s="19" t="s">
        <v>38</v>
      </c>
      <c r="C34" s="20" t="s">
        <v>20</v>
      </c>
      <c r="D34" s="23"/>
      <c r="E34" s="25"/>
      <c r="F34" s="25"/>
      <c r="G34" s="25"/>
      <c r="H34" s="25"/>
      <c r="I34" s="25"/>
      <c r="J34" s="25"/>
      <c r="K34" s="23"/>
      <c r="L34" s="25"/>
      <c r="M34" s="25"/>
      <c r="N34" s="25"/>
      <c r="O34" s="25"/>
      <c r="P34" s="25"/>
      <c r="Q34" s="25"/>
      <c r="R34" s="23"/>
      <c r="S34" s="25"/>
      <c r="T34" s="25"/>
      <c r="U34" s="25"/>
      <c r="V34" s="25"/>
      <c r="W34" s="25"/>
      <c r="X34" s="25"/>
      <c r="Y34" s="23"/>
      <c r="Z34" s="25"/>
      <c r="AA34" s="25"/>
      <c r="AB34" s="25"/>
      <c r="AC34" s="25"/>
      <c r="AD34" s="25"/>
      <c r="AE34" s="25"/>
      <c r="AF34" s="23"/>
      <c r="AG34" s="23"/>
      <c r="AH34" s="23"/>
      <c r="AI34" s="23"/>
      <c r="AJ34" s="23"/>
      <c r="AK34" s="23"/>
      <c r="AL34" s="25"/>
    </row>
    <row r="35" spans="1:38" ht="48" hidden="1" customHeight="1" x14ac:dyDescent="0.2">
      <c r="A35" s="18" t="s">
        <v>8</v>
      </c>
      <c r="B35" s="19" t="s">
        <v>39</v>
      </c>
      <c r="C35" s="20" t="s">
        <v>20</v>
      </c>
      <c r="D35" s="23"/>
      <c r="E35" s="25"/>
      <c r="F35" s="25"/>
      <c r="G35" s="25"/>
      <c r="H35" s="25"/>
      <c r="I35" s="25"/>
      <c r="J35" s="25"/>
      <c r="K35" s="23"/>
      <c r="L35" s="25"/>
      <c r="M35" s="25"/>
      <c r="N35" s="25"/>
      <c r="O35" s="25"/>
      <c r="P35" s="25"/>
      <c r="Q35" s="25"/>
      <c r="R35" s="23"/>
      <c r="S35" s="25"/>
      <c r="T35" s="25"/>
      <c r="U35" s="25"/>
      <c r="V35" s="25"/>
      <c r="W35" s="25"/>
      <c r="X35" s="25"/>
      <c r="Y35" s="23"/>
      <c r="Z35" s="25"/>
      <c r="AA35" s="25"/>
      <c r="AB35" s="25"/>
      <c r="AC35" s="25"/>
      <c r="AD35" s="25"/>
      <c r="AE35" s="25"/>
      <c r="AF35" s="23"/>
      <c r="AG35" s="23"/>
      <c r="AH35" s="23"/>
      <c r="AI35" s="23"/>
      <c r="AJ35" s="23"/>
      <c r="AK35" s="23"/>
      <c r="AL35" s="25"/>
    </row>
    <row r="36" spans="1:38" ht="0.75" hidden="1" customHeight="1" x14ac:dyDescent="0.2">
      <c r="A36" s="18" t="s">
        <v>40</v>
      </c>
      <c r="B36" s="19" t="s">
        <v>41</v>
      </c>
      <c r="C36" s="20" t="s">
        <v>20</v>
      </c>
      <c r="D36" s="23"/>
      <c r="E36" s="25"/>
      <c r="F36" s="25"/>
      <c r="G36" s="25"/>
      <c r="H36" s="25"/>
      <c r="I36" s="25"/>
      <c r="J36" s="25"/>
      <c r="K36" s="23"/>
      <c r="L36" s="25"/>
      <c r="M36" s="25"/>
      <c r="N36" s="25"/>
      <c r="O36" s="25"/>
      <c r="P36" s="25"/>
      <c r="Q36" s="25"/>
      <c r="R36" s="23"/>
      <c r="S36" s="25"/>
      <c r="T36" s="25"/>
      <c r="U36" s="25"/>
      <c r="V36" s="25"/>
      <c r="W36" s="25"/>
      <c r="X36" s="25"/>
      <c r="Y36" s="23"/>
      <c r="Z36" s="25"/>
      <c r="AA36" s="25"/>
      <c r="AB36" s="25"/>
      <c r="AC36" s="25"/>
      <c r="AD36" s="25"/>
      <c r="AE36" s="25"/>
      <c r="AF36" s="23"/>
      <c r="AG36" s="23"/>
      <c r="AH36" s="23"/>
      <c r="AI36" s="23"/>
      <c r="AJ36" s="23"/>
      <c r="AK36" s="23"/>
      <c r="AL36" s="25"/>
    </row>
    <row r="37" spans="1:38" ht="78.75" hidden="1" x14ac:dyDescent="0.2">
      <c r="A37" s="18" t="s">
        <v>42</v>
      </c>
      <c r="B37" s="19" t="s">
        <v>43</v>
      </c>
      <c r="C37" s="20" t="s">
        <v>20</v>
      </c>
      <c r="D37" s="23"/>
      <c r="E37" s="25"/>
      <c r="F37" s="25"/>
      <c r="G37" s="25"/>
      <c r="H37" s="25"/>
      <c r="I37" s="25"/>
      <c r="J37" s="25"/>
      <c r="K37" s="23"/>
      <c r="L37" s="25"/>
      <c r="M37" s="25"/>
      <c r="N37" s="25"/>
      <c r="O37" s="25"/>
      <c r="P37" s="25"/>
      <c r="Q37" s="25"/>
      <c r="R37" s="23"/>
      <c r="S37" s="25"/>
      <c r="T37" s="25"/>
      <c r="U37" s="25"/>
      <c r="V37" s="25"/>
      <c r="W37" s="25"/>
      <c r="X37" s="25"/>
      <c r="Y37" s="23"/>
      <c r="Z37" s="25"/>
      <c r="AA37" s="25"/>
      <c r="AB37" s="25"/>
      <c r="AC37" s="25"/>
      <c r="AD37" s="25"/>
      <c r="AE37" s="25"/>
      <c r="AF37" s="23"/>
      <c r="AG37" s="23"/>
      <c r="AH37" s="23"/>
      <c r="AI37" s="23"/>
      <c r="AJ37" s="23"/>
      <c r="AK37" s="23"/>
      <c r="AL37" s="25"/>
    </row>
    <row r="38" spans="1:38" ht="31.5" x14ac:dyDescent="0.2">
      <c r="A38" s="18" t="s">
        <v>9</v>
      </c>
      <c r="B38" s="19" t="s">
        <v>44</v>
      </c>
      <c r="C38" s="20" t="s">
        <v>20</v>
      </c>
      <c r="D38" s="23" t="s">
        <v>51</v>
      </c>
      <c r="E38" s="25">
        <f t="shared" ref="E38:J38" si="5">E39+E46+E53+E63</f>
        <v>0</v>
      </c>
      <c r="F38" s="25">
        <f t="shared" si="5"/>
        <v>0</v>
      </c>
      <c r="G38" s="25">
        <f t="shared" si="5"/>
        <v>0</v>
      </c>
      <c r="H38" s="25">
        <f t="shared" si="5"/>
        <v>0</v>
      </c>
      <c r="I38" s="25">
        <f t="shared" si="5"/>
        <v>0</v>
      </c>
      <c r="J38" s="25">
        <f t="shared" si="5"/>
        <v>0</v>
      </c>
      <c r="K38" s="23" t="s">
        <v>51</v>
      </c>
      <c r="L38" s="23">
        <f t="shared" ref="L38:Q38" si="6">L39+L46+L53+L63</f>
        <v>0</v>
      </c>
      <c r="M38" s="25">
        <f t="shared" si="6"/>
        <v>0</v>
      </c>
      <c r="N38" s="25">
        <f t="shared" si="6"/>
        <v>0</v>
      </c>
      <c r="O38" s="25">
        <f t="shared" si="6"/>
        <v>0</v>
      </c>
      <c r="P38" s="25">
        <f t="shared" si="6"/>
        <v>0</v>
      </c>
      <c r="Q38" s="25">
        <f t="shared" si="6"/>
        <v>0</v>
      </c>
      <c r="R38" s="23" t="s">
        <v>51</v>
      </c>
      <c r="S38" s="23">
        <f t="shared" ref="S38:X38" si="7">S39+S46+S53+S63</f>
        <v>5.4425064099868008</v>
      </c>
      <c r="T38" s="25">
        <f t="shared" si="7"/>
        <v>0</v>
      </c>
      <c r="U38" s="25">
        <f t="shared" si="7"/>
        <v>0</v>
      </c>
      <c r="V38" s="23">
        <f t="shared" si="7"/>
        <v>1.1200000000000001</v>
      </c>
      <c r="W38" s="25">
        <f t="shared" si="7"/>
        <v>0</v>
      </c>
      <c r="X38" s="25">
        <f t="shared" si="7"/>
        <v>0</v>
      </c>
      <c r="Y38" s="23" t="s">
        <v>51</v>
      </c>
      <c r="Z38" s="23">
        <f t="shared" ref="Z38:AE38" si="8">Z39+Z46+Z53+Z63</f>
        <v>18.37778399291318</v>
      </c>
      <c r="AA38" s="23">
        <f t="shared" si="8"/>
        <v>0</v>
      </c>
      <c r="AB38" s="25">
        <f t="shared" si="8"/>
        <v>0</v>
      </c>
      <c r="AC38" s="23">
        <f t="shared" si="8"/>
        <v>4.3099999999999996</v>
      </c>
      <c r="AD38" s="25">
        <f t="shared" si="8"/>
        <v>0</v>
      </c>
      <c r="AE38" s="25">
        <f t="shared" si="8"/>
        <v>0</v>
      </c>
      <c r="AF38" s="23" t="s">
        <v>51</v>
      </c>
      <c r="AG38" s="23">
        <f t="shared" ref="AG38:AL38" si="9">AG39+AG46+AG53+AG63</f>
        <v>23.820290402899982</v>
      </c>
      <c r="AH38" s="23">
        <f t="shared" si="9"/>
        <v>0</v>
      </c>
      <c r="AI38" s="25">
        <f t="shared" si="9"/>
        <v>0</v>
      </c>
      <c r="AJ38" s="23">
        <f t="shared" si="9"/>
        <v>5.43</v>
      </c>
      <c r="AK38" s="25">
        <f t="shared" si="9"/>
        <v>0</v>
      </c>
      <c r="AL38" s="25">
        <f t="shared" si="9"/>
        <v>0</v>
      </c>
    </row>
    <row r="39" spans="1:38" ht="63" x14ac:dyDescent="0.2">
      <c r="A39" s="9" t="s">
        <v>10</v>
      </c>
      <c r="B39" s="10" t="s">
        <v>45</v>
      </c>
      <c r="C39" s="11" t="s">
        <v>20</v>
      </c>
      <c r="D39" s="23" t="s">
        <v>51</v>
      </c>
      <c r="E39" s="25">
        <f>E40+E43</f>
        <v>0</v>
      </c>
      <c r="F39" s="25">
        <f t="shared" ref="F39:J39" si="10">F40+F43</f>
        <v>0</v>
      </c>
      <c r="G39" s="25">
        <f t="shared" si="10"/>
        <v>0</v>
      </c>
      <c r="H39" s="25">
        <f t="shared" si="10"/>
        <v>0</v>
      </c>
      <c r="I39" s="25">
        <f t="shared" si="10"/>
        <v>0</v>
      </c>
      <c r="J39" s="25">
        <f t="shared" si="10"/>
        <v>0</v>
      </c>
      <c r="K39" s="23" t="s">
        <v>51</v>
      </c>
      <c r="L39" s="23">
        <f>L40+L43</f>
        <v>0</v>
      </c>
      <c r="M39" s="25">
        <f t="shared" ref="M39:Q39" si="11">M40+M43</f>
        <v>0</v>
      </c>
      <c r="N39" s="25">
        <f t="shared" si="11"/>
        <v>0</v>
      </c>
      <c r="O39" s="25">
        <f t="shared" si="11"/>
        <v>0</v>
      </c>
      <c r="P39" s="25">
        <f t="shared" si="11"/>
        <v>0</v>
      </c>
      <c r="Q39" s="25">
        <f t="shared" si="11"/>
        <v>0</v>
      </c>
      <c r="R39" s="23" t="s">
        <v>51</v>
      </c>
      <c r="S39" s="25">
        <f>S40+S43</f>
        <v>0</v>
      </c>
      <c r="T39" s="25">
        <f t="shared" ref="T39:X39" si="12">T40+T43</f>
        <v>0</v>
      </c>
      <c r="U39" s="25">
        <f t="shared" si="12"/>
        <v>0</v>
      </c>
      <c r="V39" s="25">
        <f t="shared" si="12"/>
        <v>0</v>
      </c>
      <c r="W39" s="25">
        <f t="shared" si="12"/>
        <v>0</v>
      </c>
      <c r="X39" s="25">
        <f t="shared" si="12"/>
        <v>0</v>
      </c>
      <c r="Y39" s="23" t="s">
        <v>51</v>
      </c>
      <c r="Z39" s="23">
        <f>Z40+Z43</f>
        <v>0</v>
      </c>
      <c r="AA39" s="23">
        <f t="shared" ref="AA39:AE39" si="13">AA40+AA43</f>
        <v>0</v>
      </c>
      <c r="AB39" s="25">
        <f t="shared" si="13"/>
        <v>0</v>
      </c>
      <c r="AC39" s="25">
        <f t="shared" si="13"/>
        <v>0</v>
      </c>
      <c r="AD39" s="25">
        <f t="shared" si="13"/>
        <v>0</v>
      </c>
      <c r="AE39" s="25">
        <f t="shared" si="13"/>
        <v>0</v>
      </c>
      <c r="AF39" s="23" t="s">
        <v>51</v>
      </c>
      <c r="AG39" s="23">
        <f>AG40+AG43</f>
        <v>0</v>
      </c>
      <c r="AH39" s="23">
        <f t="shared" ref="AH39:AL39" si="14">AH40+AH43</f>
        <v>0</v>
      </c>
      <c r="AI39" s="25">
        <f t="shared" si="14"/>
        <v>0</v>
      </c>
      <c r="AJ39" s="25">
        <f t="shared" si="14"/>
        <v>0</v>
      </c>
      <c r="AK39" s="25">
        <f t="shared" si="14"/>
        <v>0</v>
      </c>
      <c r="AL39" s="25">
        <f t="shared" si="14"/>
        <v>0</v>
      </c>
    </row>
    <row r="40" spans="1:38" ht="31.5" x14ac:dyDescent="0.2">
      <c r="A40" s="12" t="s">
        <v>11</v>
      </c>
      <c r="B40" s="13" t="s">
        <v>46</v>
      </c>
      <c r="C40" s="14" t="s">
        <v>20</v>
      </c>
      <c r="D40" s="23" t="s">
        <v>51</v>
      </c>
      <c r="E40" s="25">
        <f>E42+E41</f>
        <v>0</v>
      </c>
      <c r="F40" s="25">
        <f t="shared" ref="F40:J40" si="15">F42+F41</f>
        <v>0</v>
      </c>
      <c r="G40" s="25">
        <f t="shared" si="15"/>
        <v>0</v>
      </c>
      <c r="H40" s="25">
        <f t="shared" si="15"/>
        <v>0</v>
      </c>
      <c r="I40" s="25">
        <f t="shared" si="15"/>
        <v>0</v>
      </c>
      <c r="J40" s="25">
        <f t="shared" si="15"/>
        <v>0</v>
      </c>
      <c r="K40" s="23" t="s">
        <v>51</v>
      </c>
      <c r="L40" s="25">
        <f t="shared" ref="L40:Q40" si="16">L42+L41</f>
        <v>0</v>
      </c>
      <c r="M40" s="25">
        <f t="shared" si="16"/>
        <v>0</v>
      </c>
      <c r="N40" s="25">
        <f t="shared" si="16"/>
        <v>0</v>
      </c>
      <c r="O40" s="25">
        <f t="shared" si="16"/>
        <v>0</v>
      </c>
      <c r="P40" s="25">
        <f t="shared" si="16"/>
        <v>0</v>
      </c>
      <c r="Q40" s="25">
        <f t="shared" si="16"/>
        <v>0</v>
      </c>
      <c r="R40" s="23" t="s">
        <v>51</v>
      </c>
      <c r="S40" s="25">
        <f t="shared" ref="S40:X40" si="17">S42+S41</f>
        <v>0</v>
      </c>
      <c r="T40" s="25">
        <f t="shared" si="17"/>
        <v>0</v>
      </c>
      <c r="U40" s="25">
        <f t="shared" si="17"/>
        <v>0</v>
      </c>
      <c r="V40" s="25">
        <f t="shared" si="17"/>
        <v>0</v>
      </c>
      <c r="W40" s="25">
        <f t="shared" si="17"/>
        <v>0</v>
      </c>
      <c r="X40" s="25">
        <f t="shared" si="17"/>
        <v>0</v>
      </c>
      <c r="Y40" s="23" t="s">
        <v>51</v>
      </c>
      <c r="Z40" s="25">
        <f t="shared" ref="Z40:AE40" si="18">Z42+Z41</f>
        <v>0</v>
      </c>
      <c r="AA40" s="25">
        <f t="shared" si="18"/>
        <v>0</v>
      </c>
      <c r="AB40" s="25">
        <f t="shared" si="18"/>
        <v>0</v>
      </c>
      <c r="AC40" s="25">
        <f t="shared" si="18"/>
        <v>0</v>
      </c>
      <c r="AD40" s="25">
        <f t="shared" si="18"/>
        <v>0</v>
      </c>
      <c r="AE40" s="25">
        <f t="shared" si="18"/>
        <v>0</v>
      </c>
      <c r="AF40" s="23" t="s">
        <v>51</v>
      </c>
      <c r="AG40" s="25">
        <f t="shared" ref="AG40:AL40" si="19">AG42+AG41</f>
        <v>0</v>
      </c>
      <c r="AH40" s="25">
        <f t="shared" si="19"/>
        <v>0</v>
      </c>
      <c r="AI40" s="25">
        <f t="shared" si="19"/>
        <v>0</v>
      </c>
      <c r="AJ40" s="25">
        <f t="shared" si="19"/>
        <v>0</v>
      </c>
      <c r="AK40" s="25">
        <f t="shared" si="19"/>
        <v>0</v>
      </c>
      <c r="AL40" s="25">
        <f t="shared" si="19"/>
        <v>0</v>
      </c>
    </row>
    <row r="41" spans="1:38" x14ac:dyDescent="0.2">
      <c r="A41" s="17"/>
      <c r="B41" s="39"/>
      <c r="C41" s="48"/>
      <c r="D41" s="23" t="s">
        <v>51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3" t="s">
        <v>51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3" t="s">
        <v>51</v>
      </c>
      <c r="S41" s="40">
        <v>0</v>
      </c>
      <c r="T41" s="37">
        <v>0</v>
      </c>
      <c r="U41" s="55">
        <v>0</v>
      </c>
      <c r="V41" s="55">
        <v>0</v>
      </c>
      <c r="W41" s="25">
        <v>0</v>
      </c>
      <c r="X41" s="25">
        <v>0</v>
      </c>
      <c r="Y41" s="23" t="s">
        <v>51</v>
      </c>
      <c r="Z41" s="40">
        <v>0</v>
      </c>
      <c r="AA41" s="23">
        <v>0</v>
      </c>
      <c r="AB41" s="25">
        <v>0</v>
      </c>
      <c r="AC41" s="25">
        <v>0</v>
      </c>
      <c r="AD41" s="25">
        <v>0</v>
      </c>
      <c r="AE41" s="25">
        <v>0</v>
      </c>
      <c r="AF41" s="23" t="s">
        <v>51</v>
      </c>
      <c r="AG41" s="23">
        <f t="shared" ref="AG41:AL42" si="20">E41+L41+S41+Z41</f>
        <v>0</v>
      </c>
      <c r="AH41" s="23">
        <f t="shared" si="20"/>
        <v>0</v>
      </c>
      <c r="AI41" s="25">
        <f t="shared" si="20"/>
        <v>0</v>
      </c>
      <c r="AJ41" s="25">
        <f t="shared" si="20"/>
        <v>0</v>
      </c>
      <c r="AK41" s="25">
        <f t="shared" si="20"/>
        <v>0</v>
      </c>
      <c r="AL41" s="25">
        <f t="shared" si="20"/>
        <v>0</v>
      </c>
    </row>
    <row r="42" spans="1:38" x14ac:dyDescent="0.2">
      <c r="A42" s="17"/>
      <c r="B42" s="39"/>
      <c r="C42" s="48"/>
      <c r="D42" s="23" t="s">
        <v>51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3" t="s">
        <v>51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3" t="s">
        <v>51</v>
      </c>
      <c r="S42" s="54">
        <v>0</v>
      </c>
      <c r="T42" s="55">
        <v>0</v>
      </c>
      <c r="U42" s="25">
        <v>0</v>
      </c>
      <c r="V42" s="25">
        <v>0</v>
      </c>
      <c r="W42" s="25">
        <v>0</v>
      </c>
      <c r="X42" s="25">
        <v>0</v>
      </c>
      <c r="Y42" s="23" t="s">
        <v>51</v>
      </c>
      <c r="Z42" s="40">
        <v>0</v>
      </c>
      <c r="AA42" s="37">
        <v>0</v>
      </c>
      <c r="AB42" s="25">
        <v>0</v>
      </c>
      <c r="AC42" s="25">
        <v>0</v>
      </c>
      <c r="AD42" s="25">
        <v>0</v>
      </c>
      <c r="AE42" s="25">
        <v>0</v>
      </c>
      <c r="AF42" s="23" t="s">
        <v>51</v>
      </c>
      <c r="AG42" s="23">
        <f t="shared" si="20"/>
        <v>0</v>
      </c>
      <c r="AH42" s="23">
        <f t="shared" si="20"/>
        <v>0</v>
      </c>
      <c r="AI42" s="25">
        <f t="shared" si="20"/>
        <v>0</v>
      </c>
      <c r="AJ42" s="25">
        <f t="shared" si="20"/>
        <v>0</v>
      </c>
      <c r="AK42" s="25">
        <f t="shared" si="20"/>
        <v>0</v>
      </c>
      <c r="AL42" s="25">
        <f t="shared" si="20"/>
        <v>0</v>
      </c>
    </row>
    <row r="43" spans="1:38" ht="47.25" x14ac:dyDescent="0.2">
      <c r="A43" s="12" t="s">
        <v>12</v>
      </c>
      <c r="B43" s="13" t="s">
        <v>47</v>
      </c>
      <c r="C43" s="14" t="s">
        <v>20</v>
      </c>
      <c r="D43" s="23" t="s">
        <v>51</v>
      </c>
      <c r="E43" s="33">
        <f t="shared" ref="E43:J43" si="21">E44+E45</f>
        <v>0</v>
      </c>
      <c r="F43" s="33">
        <f t="shared" si="21"/>
        <v>0</v>
      </c>
      <c r="G43" s="33">
        <f t="shared" si="21"/>
        <v>0</v>
      </c>
      <c r="H43" s="33">
        <f t="shared" si="21"/>
        <v>0</v>
      </c>
      <c r="I43" s="33">
        <f t="shared" si="21"/>
        <v>0</v>
      </c>
      <c r="J43" s="33">
        <f t="shared" si="21"/>
        <v>0</v>
      </c>
      <c r="K43" s="23" t="s">
        <v>51</v>
      </c>
      <c r="L43" s="40">
        <f t="shared" ref="L43:Q43" si="22">L44+L45</f>
        <v>0</v>
      </c>
      <c r="M43" s="33">
        <f t="shared" si="22"/>
        <v>0</v>
      </c>
      <c r="N43" s="33">
        <f t="shared" si="22"/>
        <v>0</v>
      </c>
      <c r="O43" s="33">
        <f t="shared" si="22"/>
        <v>0</v>
      </c>
      <c r="P43" s="33">
        <f t="shared" si="22"/>
        <v>0</v>
      </c>
      <c r="Q43" s="33">
        <f t="shared" si="22"/>
        <v>0</v>
      </c>
      <c r="R43" s="23" t="s">
        <v>51</v>
      </c>
      <c r="S43" s="33">
        <f t="shared" ref="S43:X43" si="23">S44+S45</f>
        <v>0</v>
      </c>
      <c r="T43" s="33">
        <f t="shared" si="23"/>
        <v>0</v>
      </c>
      <c r="U43" s="33">
        <f t="shared" si="23"/>
        <v>0</v>
      </c>
      <c r="V43" s="33">
        <f t="shared" si="23"/>
        <v>0</v>
      </c>
      <c r="W43" s="33">
        <f t="shared" si="23"/>
        <v>0</v>
      </c>
      <c r="X43" s="33">
        <f t="shared" si="23"/>
        <v>0</v>
      </c>
      <c r="Y43" s="23" t="s">
        <v>51</v>
      </c>
      <c r="Z43" s="33">
        <f t="shared" ref="Z43:AE43" si="24">Z44+Z45</f>
        <v>0</v>
      </c>
      <c r="AA43" s="33">
        <f t="shared" si="24"/>
        <v>0</v>
      </c>
      <c r="AB43" s="33">
        <f t="shared" si="24"/>
        <v>0</v>
      </c>
      <c r="AC43" s="33">
        <f t="shared" si="24"/>
        <v>0</v>
      </c>
      <c r="AD43" s="33">
        <f t="shared" si="24"/>
        <v>0</v>
      </c>
      <c r="AE43" s="33">
        <f t="shared" si="24"/>
        <v>0</v>
      </c>
      <c r="AF43" s="23" t="s">
        <v>51</v>
      </c>
      <c r="AG43" s="33">
        <f t="shared" ref="AG43:AL43" si="25">AG44+AG45</f>
        <v>0</v>
      </c>
      <c r="AH43" s="33">
        <f t="shared" si="25"/>
        <v>0</v>
      </c>
      <c r="AI43" s="33">
        <f t="shared" si="25"/>
        <v>0</v>
      </c>
      <c r="AJ43" s="33">
        <f t="shared" si="25"/>
        <v>0</v>
      </c>
      <c r="AK43" s="33">
        <f t="shared" si="25"/>
        <v>0</v>
      </c>
      <c r="AL43" s="33">
        <f t="shared" si="25"/>
        <v>0</v>
      </c>
    </row>
    <row r="44" spans="1:38" x14ac:dyDescent="0.2">
      <c r="A44" s="15"/>
      <c r="B44" s="49"/>
      <c r="C44" s="48"/>
      <c r="D44" s="35"/>
      <c r="E44" s="25"/>
      <c r="F44" s="25"/>
      <c r="G44" s="25"/>
      <c r="H44" s="25"/>
      <c r="I44" s="25"/>
      <c r="J44" s="25"/>
      <c r="K44" s="23"/>
      <c r="L44" s="37"/>
      <c r="M44" s="25"/>
      <c r="N44" s="25"/>
      <c r="O44" s="25"/>
      <c r="P44" s="25"/>
      <c r="Q44" s="25"/>
      <c r="R44" s="23"/>
      <c r="S44" s="33"/>
      <c r="T44" s="25"/>
      <c r="U44" s="25"/>
      <c r="V44" s="25"/>
      <c r="W44" s="25"/>
      <c r="X44" s="25"/>
      <c r="Y44" s="23"/>
      <c r="Z44" s="25"/>
      <c r="AA44" s="25"/>
      <c r="AB44" s="25"/>
      <c r="AC44" s="25"/>
      <c r="AD44" s="25"/>
      <c r="AE44" s="25"/>
      <c r="AF44" s="23"/>
      <c r="AG44" s="23"/>
      <c r="AH44" s="23"/>
      <c r="AI44" s="25"/>
      <c r="AJ44" s="25"/>
      <c r="AK44" s="25"/>
      <c r="AL44" s="25"/>
    </row>
    <row r="45" spans="1:38" ht="78.75" hidden="1" x14ac:dyDescent="0.2">
      <c r="A45" s="15" t="s">
        <v>163</v>
      </c>
      <c r="B45" s="36" t="s">
        <v>167</v>
      </c>
      <c r="C45" s="15" t="s">
        <v>164</v>
      </c>
      <c r="D45" s="35" t="s">
        <v>51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3" t="s">
        <v>51</v>
      </c>
      <c r="L45" s="3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3" t="s">
        <v>51</v>
      </c>
      <c r="S45" s="33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3" t="s">
        <v>51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3" t="s">
        <v>51</v>
      </c>
      <c r="AG45" s="23">
        <f t="shared" ref="AG45:AL45" si="26">E45+L45+S45+Z45</f>
        <v>0</v>
      </c>
      <c r="AH45" s="23">
        <f t="shared" si="26"/>
        <v>0</v>
      </c>
      <c r="AI45" s="25">
        <f t="shared" si="26"/>
        <v>0</v>
      </c>
      <c r="AJ45" s="25">
        <f t="shared" si="26"/>
        <v>0</v>
      </c>
      <c r="AK45" s="25">
        <f t="shared" si="26"/>
        <v>0</v>
      </c>
      <c r="AL45" s="25">
        <f t="shared" si="26"/>
        <v>0</v>
      </c>
    </row>
    <row r="46" spans="1:38" ht="47.25" x14ac:dyDescent="0.2">
      <c r="A46" s="9" t="s">
        <v>13</v>
      </c>
      <c r="B46" s="10" t="s">
        <v>48</v>
      </c>
      <c r="C46" s="11" t="s">
        <v>20</v>
      </c>
      <c r="D46" s="23" t="s">
        <v>51</v>
      </c>
      <c r="E46" s="25">
        <f t="shared" ref="E46:J46" si="27">E47+E52</f>
        <v>0</v>
      </c>
      <c r="F46" s="25">
        <f t="shared" si="27"/>
        <v>0</v>
      </c>
      <c r="G46" s="25">
        <f t="shared" si="27"/>
        <v>0</v>
      </c>
      <c r="H46" s="25">
        <f t="shared" si="27"/>
        <v>0</v>
      </c>
      <c r="I46" s="25">
        <f t="shared" si="27"/>
        <v>0</v>
      </c>
      <c r="J46" s="25">
        <f t="shared" si="27"/>
        <v>0</v>
      </c>
      <c r="K46" s="23" t="s">
        <v>51</v>
      </c>
      <c r="L46" s="25">
        <f t="shared" ref="L46:Q46" si="28">L47+L52</f>
        <v>0</v>
      </c>
      <c r="M46" s="25">
        <f t="shared" si="28"/>
        <v>0</v>
      </c>
      <c r="N46" s="25">
        <f t="shared" si="28"/>
        <v>0</v>
      </c>
      <c r="O46" s="25">
        <f t="shared" si="28"/>
        <v>0</v>
      </c>
      <c r="P46" s="25">
        <f t="shared" si="28"/>
        <v>0</v>
      </c>
      <c r="Q46" s="25">
        <f t="shared" si="28"/>
        <v>0</v>
      </c>
      <c r="R46" s="23" t="s">
        <v>51</v>
      </c>
      <c r="S46" s="23">
        <f t="shared" ref="S46:X46" si="29">S47+S52</f>
        <v>5.4425064099868008</v>
      </c>
      <c r="T46" s="25">
        <f t="shared" si="29"/>
        <v>0</v>
      </c>
      <c r="U46" s="25">
        <f t="shared" si="29"/>
        <v>0</v>
      </c>
      <c r="V46" s="23">
        <f t="shared" si="29"/>
        <v>1.1200000000000001</v>
      </c>
      <c r="W46" s="25">
        <f t="shared" si="29"/>
        <v>0</v>
      </c>
      <c r="X46" s="25">
        <f t="shared" si="29"/>
        <v>0</v>
      </c>
      <c r="Y46" s="23" t="s">
        <v>51</v>
      </c>
      <c r="Z46" s="23">
        <f t="shared" ref="Z46:AE46" si="30">Z47+Z52</f>
        <v>18.37778399291318</v>
      </c>
      <c r="AA46" s="25">
        <f t="shared" si="30"/>
        <v>0</v>
      </c>
      <c r="AB46" s="25">
        <f t="shared" si="30"/>
        <v>0</v>
      </c>
      <c r="AC46" s="23">
        <f t="shared" si="30"/>
        <v>4.3099999999999996</v>
      </c>
      <c r="AD46" s="25">
        <f t="shared" si="30"/>
        <v>0</v>
      </c>
      <c r="AE46" s="25">
        <f t="shared" si="30"/>
        <v>0</v>
      </c>
      <c r="AF46" s="23" t="s">
        <v>51</v>
      </c>
      <c r="AG46" s="23">
        <f t="shared" ref="AG46:AL46" si="31">AG47+AG52</f>
        <v>23.820290402899982</v>
      </c>
      <c r="AH46" s="25">
        <f t="shared" si="31"/>
        <v>0</v>
      </c>
      <c r="AI46" s="25">
        <f t="shared" si="31"/>
        <v>0</v>
      </c>
      <c r="AJ46" s="23">
        <f t="shared" si="31"/>
        <v>5.43</v>
      </c>
      <c r="AK46" s="25">
        <f t="shared" si="31"/>
        <v>0</v>
      </c>
      <c r="AL46" s="25">
        <f t="shared" si="31"/>
        <v>0</v>
      </c>
    </row>
    <row r="47" spans="1:38" ht="31.5" x14ac:dyDescent="0.2">
      <c r="A47" s="12" t="s">
        <v>49</v>
      </c>
      <c r="B47" s="13" t="s">
        <v>50</v>
      </c>
      <c r="C47" s="14" t="s">
        <v>20</v>
      </c>
      <c r="D47" s="23" t="s">
        <v>51</v>
      </c>
      <c r="E47" s="25">
        <f>E48+E49+E50+E51</f>
        <v>0</v>
      </c>
      <c r="F47" s="25">
        <f t="shared" ref="F47:J47" si="32">F48+F49+F50+F51</f>
        <v>0</v>
      </c>
      <c r="G47" s="25">
        <f t="shared" si="32"/>
        <v>0</v>
      </c>
      <c r="H47" s="25">
        <f t="shared" si="32"/>
        <v>0</v>
      </c>
      <c r="I47" s="25">
        <f t="shared" si="32"/>
        <v>0</v>
      </c>
      <c r="J47" s="25">
        <f t="shared" si="32"/>
        <v>0</v>
      </c>
      <c r="K47" s="23" t="s">
        <v>51</v>
      </c>
      <c r="L47" s="25">
        <f t="shared" ref="L47:Q47" si="33">L48+L49+L50+L51</f>
        <v>0</v>
      </c>
      <c r="M47" s="25">
        <f t="shared" si="33"/>
        <v>0</v>
      </c>
      <c r="N47" s="25">
        <f t="shared" si="33"/>
        <v>0</v>
      </c>
      <c r="O47" s="25">
        <f t="shared" si="33"/>
        <v>0</v>
      </c>
      <c r="P47" s="25">
        <f t="shared" si="33"/>
        <v>0</v>
      </c>
      <c r="Q47" s="25">
        <f t="shared" si="33"/>
        <v>0</v>
      </c>
      <c r="R47" s="23" t="s">
        <v>51</v>
      </c>
      <c r="S47" s="25">
        <f t="shared" ref="S47:X47" si="34">S48+S49+S50+S51</f>
        <v>5.4425064099868008</v>
      </c>
      <c r="T47" s="25">
        <f t="shared" si="34"/>
        <v>0</v>
      </c>
      <c r="U47" s="25">
        <f t="shared" si="34"/>
        <v>0</v>
      </c>
      <c r="V47" s="25">
        <f t="shared" si="34"/>
        <v>1.1200000000000001</v>
      </c>
      <c r="W47" s="25">
        <f t="shared" si="34"/>
        <v>0</v>
      </c>
      <c r="X47" s="25">
        <f t="shared" si="34"/>
        <v>0</v>
      </c>
      <c r="Y47" s="23" t="s">
        <v>51</v>
      </c>
      <c r="Z47" s="25">
        <f t="shared" ref="Z47:AE47" si="35">Z48+Z49+Z50+Z51</f>
        <v>18.37778399291318</v>
      </c>
      <c r="AA47" s="25">
        <f t="shared" si="35"/>
        <v>0</v>
      </c>
      <c r="AB47" s="25">
        <f t="shared" si="35"/>
        <v>0</v>
      </c>
      <c r="AC47" s="25">
        <f t="shared" si="35"/>
        <v>4.3099999999999996</v>
      </c>
      <c r="AD47" s="25">
        <f t="shared" si="35"/>
        <v>0</v>
      </c>
      <c r="AE47" s="25">
        <f t="shared" si="35"/>
        <v>0</v>
      </c>
      <c r="AF47" s="23" t="s">
        <v>51</v>
      </c>
      <c r="AG47" s="25">
        <f t="shared" ref="AG47:AL47" si="36">AG48+AG49+AG50+AG51</f>
        <v>23.820290402899982</v>
      </c>
      <c r="AH47" s="25">
        <f t="shared" si="36"/>
        <v>0</v>
      </c>
      <c r="AI47" s="25">
        <f t="shared" si="36"/>
        <v>0</v>
      </c>
      <c r="AJ47" s="25">
        <f t="shared" si="36"/>
        <v>5.43</v>
      </c>
      <c r="AK47" s="25">
        <f t="shared" si="36"/>
        <v>0</v>
      </c>
      <c r="AL47" s="25">
        <f t="shared" si="36"/>
        <v>0</v>
      </c>
    </row>
    <row r="48" spans="1:38" ht="63" x14ac:dyDescent="0.2">
      <c r="A48" s="17" t="s">
        <v>156</v>
      </c>
      <c r="B48" s="69" t="s">
        <v>182</v>
      </c>
      <c r="C48" s="70" t="s">
        <v>222</v>
      </c>
      <c r="D48" s="23" t="s">
        <v>51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3" t="s">
        <v>51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3" t="s">
        <v>51</v>
      </c>
      <c r="S48" s="37">
        <v>0</v>
      </c>
      <c r="T48" s="55">
        <v>0</v>
      </c>
      <c r="U48" s="55">
        <v>0</v>
      </c>
      <c r="V48" s="37">
        <v>0</v>
      </c>
      <c r="W48" s="55">
        <v>0</v>
      </c>
      <c r="X48" s="25">
        <v>0</v>
      </c>
      <c r="Y48" s="23" t="s">
        <v>51</v>
      </c>
      <c r="Z48" s="72">
        <f>'[1]Форма №2 2021-2025'!$Q$58/1.2</f>
        <v>18.37778399291318</v>
      </c>
      <c r="AA48" s="55">
        <v>0</v>
      </c>
      <c r="AB48" s="55">
        <v>0</v>
      </c>
      <c r="AC48" s="72">
        <v>4.3099999999999996</v>
      </c>
      <c r="AD48" s="55">
        <v>0</v>
      </c>
      <c r="AE48" s="25">
        <v>0</v>
      </c>
      <c r="AF48" s="23" t="s">
        <v>51</v>
      </c>
      <c r="AG48" s="23">
        <f t="shared" ref="AG48:AL49" si="37">E48+L48+S48+Z48</f>
        <v>18.37778399291318</v>
      </c>
      <c r="AH48" s="25">
        <f t="shared" si="37"/>
        <v>0</v>
      </c>
      <c r="AI48" s="25">
        <f t="shared" si="37"/>
        <v>0</v>
      </c>
      <c r="AJ48" s="23">
        <f t="shared" si="37"/>
        <v>4.3099999999999996</v>
      </c>
      <c r="AK48" s="25">
        <f t="shared" si="37"/>
        <v>0</v>
      </c>
      <c r="AL48" s="25">
        <f t="shared" si="37"/>
        <v>0</v>
      </c>
    </row>
    <row r="49" spans="1:38" ht="78.75" x14ac:dyDescent="0.2">
      <c r="A49" s="17" t="s">
        <v>157</v>
      </c>
      <c r="B49" s="69" t="s">
        <v>184</v>
      </c>
      <c r="C49" s="70" t="s">
        <v>223</v>
      </c>
      <c r="D49" s="23" t="s">
        <v>51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3" t="s">
        <v>51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 t="s">
        <v>51</v>
      </c>
      <c r="S49" s="72">
        <f>'[1]Форма №2 2021-2025'!$Q$59/1.2</f>
        <v>5.4425064099868008</v>
      </c>
      <c r="T49" s="55">
        <v>0</v>
      </c>
      <c r="U49" s="55">
        <v>0</v>
      </c>
      <c r="V49" s="72">
        <v>1.1200000000000001</v>
      </c>
      <c r="W49" s="25">
        <v>0</v>
      </c>
      <c r="X49" s="25">
        <v>0</v>
      </c>
      <c r="Y49" s="23" t="s">
        <v>51</v>
      </c>
      <c r="Z49" s="37">
        <v>0</v>
      </c>
      <c r="AA49" s="55">
        <v>0</v>
      </c>
      <c r="AB49" s="55">
        <v>0</v>
      </c>
      <c r="AC49" s="37">
        <v>0</v>
      </c>
      <c r="AD49" s="25">
        <v>0</v>
      </c>
      <c r="AE49" s="25">
        <v>0</v>
      </c>
      <c r="AF49" s="23" t="s">
        <v>51</v>
      </c>
      <c r="AG49" s="23">
        <f t="shared" si="37"/>
        <v>5.4425064099868008</v>
      </c>
      <c r="AH49" s="25">
        <f t="shared" si="37"/>
        <v>0</v>
      </c>
      <c r="AI49" s="25">
        <f t="shared" si="37"/>
        <v>0</v>
      </c>
      <c r="AJ49" s="23">
        <f t="shared" si="37"/>
        <v>1.1200000000000001</v>
      </c>
      <c r="AK49" s="25">
        <f t="shared" si="37"/>
        <v>0</v>
      </c>
      <c r="AL49" s="25">
        <f t="shared" si="37"/>
        <v>0</v>
      </c>
    </row>
    <row r="50" spans="1:38" ht="9" customHeight="1" x14ac:dyDescent="0.2">
      <c r="A50" s="17"/>
      <c r="B50" s="39"/>
      <c r="C50" s="48"/>
      <c r="D50" s="23"/>
      <c r="E50" s="25"/>
      <c r="F50" s="25"/>
      <c r="G50" s="25"/>
      <c r="H50" s="25"/>
      <c r="I50" s="25"/>
      <c r="J50" s="25"/>
      <c r="K50" s="23"/>
      <c r="L50" s="25"/>
      <c r="M50" s="25"/>
      <c r="N50" s="25"/>
      <c r="O50" s="25"/>
      <c r="P50" s="25"/>
      <c r="Q50" s="25"/>
      <c r="R50" s="25"/>
      <c r="S50" s="37"/>
      <c r="T50" s="55"/>
      <c r="U50" s="55"/>
      <c r="V50" s="37"/>
      <c r="W50" s="25"/>
      <c r="X50" s="25"/>
      <c r="Y50" s="23"/>
      <c r="Z50" s="25"/>
      <c r="AA50" s="25"/>
      <c r="AB50" s="25"/>
      <c r="AC50" s="25"/>
      <c r="AD50" s="25"/>
      <c r="AE50" s="25"/>
      <c r="AF50" s="23"/>
      <c r="AG50" s="23"/>
      <c r="AH50" s="25"/>
      <c r="AI50" s="25"/>
      <c r="AJ50" s="23"/>
      <c r="AK50" s="25"/>
      <c r="AL50" s="25"/>
    </row>
    <row r="51" spans="1:38" ht="7.5" customHeight="1" x14ac:dyDescent="0.2">
      <c r="A51" s="17"/>
      <c r="B51" s="39"/>
      <c r="C51" s="48"/>
      <c r="D51" s="23"/>
      <c r="E51" s="25"/>
      <c r="F51" s="25"/>
      <c r="G51" s="25"/>
      <c r="H51" s="25"/>
      <c r="I51" s="25"/>
      <c r="J51" s="25"/>
      <c r="K51" s="23"/>
      <c r="L51" s="25"/>
      <c r="M51" s="25"/>
      <c r="N51" s="25"/>
      <c r="O51" s="25"/>
      <c r="P51" s="25"/>
      <c r="Q51" s="25"/>
      <c r="R51" s="23"/>
      <c r="S51" s="37"/>
      <c r="T51" s="55"/>
      <c r="U51" s="55"/>
      <c r="V51" s="37"/>
      <c r="W51" s="25"/>
      <c r="X51" s="25"/>
      <c r="Y51" s="23"/>
      <c r="Z51" s="37"/>
      <c r="AA51" s="55"/>
      <c r="AB51" s="55"/>
      <c r="AC51" s="37"/>
      <c r="AD51" s="25"/>
      <c r="AE51" s="25"/>
      <c r="AF51" s="23"/>
      <c r="AG51" s="23"/>
      <c r="AH51" s="25"/>
      <c r="AI51" s="25"/>
      <c r="AJ51" s="23"/>
      <c r="AK51" s="25"/>
      <c r="AL51" s="25"/>
    </row>
    <row r="52" spans="1:38" ht="31.5" hidden="1" x14ac:dyDescent="0.2">
      <c r="A52" s="12" t="s">
        <v>52</v>
      </c>
      <c r="B52" s="13" t="s">
        <v>53</v>
      </c>
      <c r="C52" s="14" t="s">
        <v>20</v>
      </c>
      <c r="D52" s="23" t="s">
        <v>51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3" t="s">
        <v>51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3" t="s">
        <v>51</v>
      </c>
      <c r="S52" s="55">
        <v>0</v>
      </c>
      <c r="T52" s="55">
        <v>0</v>
      </c>
      <c r="U52" s="55">
        <v>0</v>
      </c>
      <c r="V52" s="55">
        <v>0</v>
      </c>
      <c r="W52" s="25">
        <v>0</v>
      </c>
      <c r="X52" s="25">
        <v>0</v>
      </c>
      <c r="Y52" s="23" t="s">
        <v>51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3" t="s">
        <v>51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</row>
    <row r="53" spans="1:38" ht="31.5" hidden="1" x14ac:dyDescent="0.2">
      <c r="A53" s="9" t="s">
        <v>14</v>
      </c>
      <c r="B53" s="10" t="s">
        <v>54</v>
      </c>
      <c r="C53" s="11" t="s">
        <v>20</v>
      </c>
      <c r="D53" s="23" t="s">
        <v>51</v>
      </c>
      <c r="E53" s="25">
        <f t="shared" ref="E53:X54" si="38">E54</f>
        <v>0</v>
      </c>
      <c r="F53" s="25">
        <f t="shared" si="38"/>
        <v>0</v>
      </c>
      <c r="G53" s="25">
        <f t="shared" si="38"/>
        <v>0</v>
      </c>
      <c r="H53" s="25">
        <f t="shared" si="38"/>
        <v>0</v>
      </c>
      <c r="I53" s="25">
        <f t="shared" si="38"/>
        <v>0</v>
      </c>
      <c r="J53" s="25">
        <f t="shared" si="38"/>
        <v>0</v>
      </c>
      <c r="K53" s="23" t="s">
        <v>51</v>
      </c>
      <c r="L53" s="23">
        <f t="shared" si="38"/>
        <v>0</v>
      </c>
      <c r="M53" s="25">
        <f t="shared" si="38"/>
        <v>0</v>
      </c>
      <c r="N53" s="25">
        <f t="shared" si="38"/>
        <v>0</v>
      </c>
      <c r="O53" s="25">
        <f t="shared" si="38"/>
        <v>0</v>
      </c>
      <c r="P53" s="25">
        <f t="shared" si="38"/>
        <v>0</v>
      </c>
      <c r="Q53" s="25">
        <f t="shared" si="38"/>
        <v>0</v>
      </c>
      <c r="R53" s="23" t="s">
        <v>51</v>
      </c>
      <c r="S53" s="55">
        <f t="shared" si="38"/>
        <v>0</v>
      </c>
      <c r="T53" s="55">
        <f t="shared" si="38"/>
        <v>0</v>
      </c>
      <c r="U53" s="55">
        <f t="shared" si="38"/>
        <v>0</v>
      </c>
      <c r="V53" s="55">
        <f t="shared" si="38"/>
        <v>0</v>
      </c>
      <c r="W53" s="25">
        <f t="shared" si="38"/>
        <v>0</v>
      </c>
      <c r="X53" s="25">
        <f t="shared" si="38"/>
        <v>0</v>
      </c>
      <c r="Y53" s="23" t="s">
        <v>51</v>
      </c>
      <c r="Z53" s="25">
        <f t="shared" ref="Z53:AE54" si="39">Z54</f>
        <v>0</v>
      </c>
      <c r="AA53" s="25">
        <f t="shared" si="39"/>
        <v>0</v>
      </c>
      <c r="AB53" s="25">
        <f t="shared" si="39"/>
        <v>0</v>
      </c>
      <c r="AC53" s="25">
        <f t="shared" si="39"/>
        <v>0</v>
      </c>
      <c r="AD53" s="25">
        <f t="shared" si="39"/>
        <v>0</v>
      </c>
      <c r="AE53" s="25">
        <f t="shared" si="39"/>
        <v>0</v>
      </c>
      <c r="AF53" s="23" t="s">
        <v>51</v>
      </c>
      <c r="AG53" s="23">
        <f t="shared" ref="AG53:AL54" si="40">AG54</f>
        <v>0</v>
      </c>
      <c r="AH53" s="25">
        <f t="shared" si="40"/>
        <v>0</v>
      </c>
      <c r="AI53" s="25">
        <f t="shared" si="40"/>
        <v>0</v>
      </c>
      <c r="AJ53" s="25">
        <f t="shared" si="40"/>
        <v>0</v>
      </c>
      <c r="AK53" s="25">
        <f t="shared" si="40"/>
        <v>0</v>
      </c>
      <c r="AL53" s="25">
        <f t="shared" si="40"/>
        <v>0</v>
      </c>
    </row>
    <row r="54" spans="1:38" ht="31.5" hidden="1" x14ac:dyDescent="0.2">
      <c r="A54" s="12" t="s">
        <v>15</v>
      </c>
      <c r="B54" s="13" t="s">
        <v>55</v>
      </c>
      <c r="C54" s="14" t="s">
        <v>20</v>
      </c>
      <c r="D54" s="23" t="s">
        <v>51</v>
      </c>
      <c r="E54" s="25">
        <f t="shared" si="38"/>
        <v>0</v>
      </c>
      <c r="F54" s="25">
        <f t="shared" si="38"/>
        <v>0</v>
      </c>
      <c r="G54" s="25">
        <f t="shared" si="38"/>
        <v>0</v>
      </c>
      <c r="H54" s="25">
        <f t="shared" si="38"/>
        <v>0</v>
      </c>
      <c r="I54" s="25">
        <f t="shared" si="38"/>
        <v>0</v>
      </c>
      <c r="J54" s="25">
        <f t="shared" si="38"/>
        <v>0</v>
      </c>
      <c r="K54" s="23" t="s">
        <v>51</v>
      </c>
      <c r="L54" s="23">
        <f t="shared" si="38"/>
        <v>0</v>
      </c>
      <c r="M54" s="25">
        <f t="shared" si="38"/>
        <v>0</v>
      </c>
      <c r="N54" s="25">
        <f t="shared" si="38"/>
        <v>0</v>
      </c>
      <c r="O54" s="25">
        <f t="shared" si="38"/>
        <v>0</v>
      </c>
      <c r="P54" s="25">
        <f t="shared" si="38"/>
        <v>0</v>
      </c>
      <c r="Q54" s="25">
        <f t="shared" si="38"/>
        <v>0</v>
      </c>
      <c r="R54" s="23" t="s">
        <v>51</v>
      </c>
      <c r="S54" s="55">
        <f t="shared" si="38"/>
        <v>0</v>
      </c>
      <c r="T54" s="55">
        <f t="shared" si="38"/>
        <v>0</v>
      </c>
      <c r="U54" s="55">
        <f t="shared" si="38"/>
        <v>0</v>
      </c>
      <c r="V54" s="55">
        <f t="shared" si="38"/>
        <v>0</v>
      </c>
      <c r="W54" s="25">
        <f t="shared" si="38"/>
        <v>0</v>
      </c>
      <c r="X54" s="25">
        <f t="shared" si="38"/>
        <v>0</v>
      </c>
      <c r="Y54" s="23" t="s">
        <v>51</v>
      </c>
      <c r="Z54" s="25">
        <f t="shared" si="39"/>
        <v>0</v>
      </c>
      <c r="AA54" s="25">
        <f t="shared" si="39"/>
        <v>0</v>
      </c>
      <c r="AB54" s="25">
        <f t="shared" si="39"/>
        <v>0</v>
      </c>
      <c r="AC54" s="25">
        <f t="shared" si="39"/>
        <v>0</v>
      </c>
      <c r="AD54" s="25">
        <f t="shared" si="39"/>
        <v>0</v>
      </c>
      <c r="AE54" s="25">
        <f t="shared" si="39"/>
        <v>0</v>
      </c>
      <c r="AF54" s="23" t="s">
        <v>51</v>
      </c>
      <c r="AG54" s="23">
        <f t="shared" si="40"/>
        <v>0</v>
      </c>
      <c r="AH54" s="25">
        <f t="shared" si="40"/>
        <v>0</v>
      </c>
      <c r="AI54" s="25">
        <f t="shared" si="40"/>
        <v>0</v>
      </c>
      <c r="AJ54" s="25">
        <f t="shared" si="40"/>
        <v>0</v>
      </c>
      <c r="AK54" s="25">
        <f t="shared" si="40"/>
        <v>0</v>
      </c>
      <c r="AL54" s="25">
        <f t="shared" si="40"/>
        <v>0</v>
      </c>
    </row>
    <row r="55" spans="1:38" ht="63" hidden="1" x14ac:dyDescent="0.2">
      <c r="A55" s="17" t="s">
        <v>159</v>
      </c>
      <c r="B55" s="38" t="s">
        <v>165</v>
      </c>
      <c r="C55" s="17" t="s">
        <v>56</v>
      </c>
      <c r="D55" s="23" t="s">
        <v>51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3" t="s">
        <v>51</v>
      </c>
      <c r="L55" s="23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3" t="s">
        <v>51</v>
      </c>
      <c r="S55" s="55">
        <v>0</v>
      </c>
      <c r="T55" s="55">
        <v>0</v>
      </c>
      <c r="U55" s="55">
        <v>0</v>
      </c>
      <c r="V55" s="55">
        <v>0</v>
      </c>
      <c r="W55" s="25">
        <v>0</v>
      </c>
      <c r="X55" s="25">
        <v>0</v>
      </c>
      <c r="Y55" s="23" t="s">
        <v>51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3" t="s">
        <v>51</v>
      </c>
      <c r="AG55" s="23">
        <f t="shared" ref="AG55:AL55" si="41">E55+L55+S55+Z55</f>
        <v>0</v>
      </c>
      <c r="AH55" s="25">
        <f t="shared" si="41"/>
        <v>0</v>
      </c>
      <c r="AI55" s="25">
        <f t="shared" si="41"/>
        <v>0</v>
      </c>
      <c r="AJ55" s="25">
        <f t="shared" si="41"/>
        <v>0</v>
      </c>
      <c r="AK55" s="25">
        <f t="shared" si="41"/>
        <v>0</v>
      </c>
      <c r="AL55" s="25">
        <f t="shared" si="41"/>
        <v>0</v>
      </c>
    </row>
    <row r="56" spans="1:38" ht="31.5" hidden="1" x14ac:dyDescent="0.2">
      <c r="A56" s="12" t="s">
        <v>85</v>
      </c>
      <c r="B56" s="13" t="s">
        <v>57</v>
      </c>
      <c r="C56" s="14" t="s">
        <v>20</v>
      </c>
      <c r="D56" s="23"/>
      <c r="E56" s="25"/>
      <c r="F56" s="25"/>
      <c r="G56" s="25"/>
      <c r="H56" s="25"/>
      <c r="I56" s="25"/>
      <c r="J56" s="25"/>
      <c r="K56" s="23"/>
      <c r="L56" s="25"/>
      <c r="M56" s="25"/>
      <c r="N56" s="25"/>
      <c r="O56" s="25"/>
      <c r="P56" s="25"/>
      <c r="Q56" s="25"/>
      <c r="R56" s="23"/>
      <c r="S56" s="55"/>
      <c r="T56" s="55"/>
      <c r="U56" s="55"/>
      <c r="V56" s="55"/>
      <c r="W56" s="25"/>
      <c r="X56" s="25"/>
      <c r="Y56" s="23"/>
      <c r="Z56" s="25"/>
      <c r="AA56" s="25"/>
      <c r="AB56" s="25"/>
      <c r="AC56" s="25"/>
      <c r="AD56" s="25"/>
      <c r="AE56" s="25"/>
      <c r="AF56" s="23"/>
      <c r="AG56" s="23"/>
      <c r="AH56" s="23"/>
      <c r="AI56" s="23"/>
      <c r="AJ56" s="23"/>
      <c r="AK56" s="23"/>
      <c r="AL56" s="23"/>
    </row>
    <row r="57" spans="1:38" ht="31.5" hidden="1" x14ac:dyDescent="0.2">
      <c r="A57" s="12" t="s">
        <v>86</v>
      </c>
      <c r="B57" s="13" t="s">
        <v>58</v>
      </c>
      <c r="C57" s="14" t="s">
        <v>20</v>
      </c>
      <c r="D57" s="23"/>
      <c r="E57" s="25"/>
      <c r="F57" s="25"/>
      <c r="G57" s="25"/>
      <c r="H57" s="25"/>
      <c r="I57" s="25"/>
      <c r="J57" s="25"/>
      <c r="K57" s="23"/>
      <c r="L57" s="25"/>
      <c r="M57" s="25"/>
      <c r="N57" s="25"/>
      <c r="O57" s="25"/>
      <c r="P57" s="25"/>
      <c r="Q57" s="25"/>
      <c r="R57" s="23"/>
      <c r="S57" s="55"/>
      <c r="T57" s="55"/>
      <c r="U57" s="55"/>
      <c r="V57" s="55"/>
      <c r="W57" s="25"/>
      <c r="X57" s="25"/>
      <c r="Y57" s="23"/>
      <c r="Z57" s="25"/>
      <c r="AA57" s="25"/>
      <c r="AB57" s="25"/>
      <c r="AC57" s="25"/>
      <c r="AD57" s="25"/>
      <c r="AE57" s="25"/>
      <c r="AF57" s="23"/>
      <c r="AG57" s="23"/>
      <c r="AH57" s="23"/>
      <c r="AI57" s="23"/>
      <c r="AJ57" s="23"/>
      <c r="AK57" s="23"/>
      <c r="AL57" s="23"/>
    </row>
    <row r="58" spans="1:38" ht="31.5" hidden="1" x14ac:dyDescent="0.2">
      <c r="A58" s="12" t="s">
        <v>87</v>
      </c>
      <c r="B58" s="13" t="s">
        <v>59</v>
      </c>
      <c r="C58" s="14" t="s">
        <v>20</v>
      </c>
      <c r="D58" s="23"/>
      <c r="E58" s="25"/>
      <c r="F58" s="25"/>
      <c r="G58" s="25"/>
      <c r="H58" s="25"/>
      <c r="I58" s="25"/>
      <c r="J58" s="25"/>
      <c r="K58" s="23"/>
      <c r="L58" s="25"/>
      <c r="M58" s="25"/>
      <c r="N58" s="25"/>
      <c r="O58" s="25"/>
      <c r="P58" s="25"/>
      <c r="Q58" s="25"/>
      <c r="R58" s="23"/>
      <c r="S58" s="55"/>
      <c r="T58" s="55"/>
      <c r="U58" s="55"/>
      <c r="V58" s="55"/>
      <c r="W58" s="25"/>
      <c r="X58" s="25"/>
      <c r="Y58" s="23"/>
      <c r="Z58" s="25"/>
      <c r="AA58" s="25"/>
      <c r="AB58" s="25"/>
      <c r="AC58" s="25"/>
      <c r="AD58" s="25"/>
      <c r="AE58" s="25"/>
      <c r="AF58" s="23"/>
      <c r="AG58" s="23"/>
      <c r="AH58" s="23"/>
      <c r="AI58" s="23"/>
      <c r="AJ58" s="23"/>
      <c r="AK58" s="23"/>
      <c r="AL58" s="23"/>
    </row>
    <row r="59" spans="1:38" ht="47.25" hidden="1" x14ac:dyDescent="0.2">
      <c r="A59" s="12" t="s">
        <v>88</v>
      </c>
      <c r="B59" s="13" t="s">
        <v>60</v>
      </c>
      <c r="C59" s="14" t="s">
        <v>20</v>
      </c>
      <c r="D59" s="23"/>
      <c r="E59" s="25"/>
      <c r="F59" s="25"/>
      <c r="G59" s="25"/>
      <c r="H59" s="25"/>
      <c r="I59" s="25"/>
      <c r="J59" s="25"/>
      <c r="K59" s="23"/>
      <c r="L59" s="25"/>
      <c r="M59" s="25"/>
      <c r="N59" s="25"/>
      <c r="O59" s="25"/>
      <c r="P59" s="25"/>
      <c r="Q59" s="25"/>
      <c r="R59" s="23"/>
      <c r="S59" s="55"/>
      <c r="T59" s="55"/>
      <c r="U59" s="55"/>
      <c r="V59" s="55"/>
      <c r="W59" s="25"/>
      <c r="X59" s="25"/>
      <c r="Y59" s="23"/>
      <c r="Z59" s="25"/>
      <c r="AA59" s="25"/>
      <c r="AB59" s="25"/>
      <c r="AC59" s="25"/>
      <c r="AD59" s="25"/>
      <c r="AE59" s="25"/>
      <c r="AF59" s="23"/>
      <c r="AG59" s="23"/>
      <c r="AH59" s="23"/>
      <c r="AI59" s="23"/>
      <c r="AJ59" s="23"/>
      <c r="AK59" s="23"/>
      <c r="AL59" s="23"/>
    </row>
    <row r="60" spans="1:38" ht="47.25" hidden="1" x14ac:dyDescent="0.2">
      <c r="A60" s="12" t="s">
        <v>89</v>
      </c>
      <c r="B60" s="13" t="s">
        <v>61</v>
      </c>
      <c r="C60" s="14" t="s">
        <v>20</v>
      </c>
      <c r="D60" s="23"/>
      <c r="E60" s="25"/>
      <c r="F60" s="25"/>
      <c r="G60" s="25"/>
      <c r="H60" s="25"/>
      <c r="I60" s="25"/>
      <c r="J60" s="25"/>
      <c r="K60" s="23"/>
      <c r="L60" s="25"/>
      <c r="M60" s="25"/>
      <c r="N60" s="25"/>
      <c r="O60" s="25"/>
      <c r="P60" s="25"/>
      <c r="Q60" s="25"/>
      <c r="R60" s="23"/>
      <c r="S60" s="55"/>
      <c r="T60" s="55"/>
      <c r="U60" s="55"/>
      <c r="V60" s="55"/>
      <c r="W60" s="25"/>
      <c r="X60" s="25"/>
      <c r="Y60" s="23"/>
      <c r="Z60" s="25"/>
      <c r="AA60" s="25"/>
      <c r="AB60" s="25"/>
      <c r="AC60" s="25"/>
      <c r="AD60" s="25"/>
      <c r="AE60" s="25"/>
      <c r="AF60" s="23"/>
      <c r="AG60" s="23"/>
      <c r="AH60" s="23"/>
      <c r="AI60" s="23"/>
      <c r="AJ60" s="23"/>
      <c r="AK60" s="23"/>
      <c r="AL60" s="23"/>
    </row>
    <row r="61" spans="1:38" ht="47.25" hidden="1" x14ac:dyDescent="0.2">
      <c r="A61" s="12" t="s">
        <v>90</v>
      </c>
      <c r="B61" s="13" t="s">
        <v>62</v>
      </c>
      <c r="C61" s="14" t="s">
        <v>20</v>
      </c>
      <c r="D61" s="23"/>
      <c r="E61" s="25"/>
      <c r="F61" s="25"/>
      <c r="G61" s="25"/>
      <c r="H61" s="25"/>
      <c r="I61" s="25"/>
      <c r="J61" s="25"/>
      <c r="K61" s="23"/>
      <c r="L61" s="25"/>
      <c r="M61" s="25"/>
      <c r="N61" s="25"/>
      <c r="O61" s="25"/>
      <c r="P61" s="25"/>
      <c r="Q61" s="25"/>
      <c r="R61" s="23"/>
      <c r="S61" s="55"/>
      <c r="T61" s="55"/>
      <c r="U61" s="55"/>
      <c r="V61" s="55"/>
      <c r="W61" s="25"/>
      <c r="X61" s="25"/>
      <c r="Y61" s="23"/>
      <c r="Z61" s="25"/>
      <c r="AA61" s="25"/>
      <c r="AB61" s="25"/>
      <c r="AC61" s="25"/>
      <c r="AD61" s="25"/>
      <c r="AE61" s="25"/>
      <c r="AF61" s="23"/>
      <c r="AG61" s="23"/>
      <c r="AH61" s="23"/>
      <c r="AI61" s="23"/>
      <c r="AJ61" s="23"/>
      <c r="AK61" s="23"/>
      <c r="AL61" s="23"/>
    </row>
    <row r="62" spans="1:38" ht="47.25" hidden="1" x14ac:dyDescent="0.2">
      <c r="A62" s="12" t="s">
        <v>91</v>
      </c>
      <c r="B62" s="13" t="s">
        <v>63</v>
      </c>
      <c r="C62" s="14" t="s">
        <v>20</v>
      </c>
      <c r="D62" s="23"/>
      <c r="E62" s="25"/>
      <c r="F62" s="25"/>
      <c r="G62" s="25"/>
      <c r="H62" s="25"/>
      <c r="I62" s="25"/>
      <c r="J62" s="25"/>
      <c r="K62" s="23"/>
      <c r="L62" s="25"/>
      <c r="M62" s="25"/>
      <c r="N62" s="25"/>
      <c r="O62" s="25"/>
      <c r="P62" s="25"/>
      <c r="Q62" s="25"/>
      <c r="R62" s="23"/>
      <c r="S62" s="55"/>
      <c r="T62" s="55"/>
      <c r="U62" s="55"/>
      <c r="V62" s="55"/>
      <c r="W62" s="25"/>
      <c r="X62" s="25"/>
      <c r="Y62" s="23"/>
      <c r="Z62" s="25"/>
      <c r="AA62" s="25"/>
      <c r="AB62" s="25"/>
      <c r="AC62" s="25"/>
      <c r="AD62" s="25"/>
      <c r="AE62" s="25"/>
      <c r="AF62" s="23"/>
      <c r="AG62" s="23"/>
      <c r="AH62" s="23"/>
      <c r="AI62" s="23"/>
      <c r="AJ62" s="23"/>
      <c r="AK62" s="23"/>
      <c r="AL62" s="23"/>
    </row>
    <row r="63" spans="1:38" ht="47.25" x14ac:dyDescent="0.2">
      <c r="A63" s="9" t="s">
        <v>64</v>
      </c>
      <c r="B63" s="10" t="s">
        <v>65</v>
      </c>
      <c r="C63" s="11" t="s">
        <v>20</v>
      </c>
      <c r="D63" s="23" t="s">
        <v>51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3" t="s">
        <v>51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3" t="s">
        <v>51</v>
      </c>
      <c r="S63" s="55">
        <v>0</v>
      </c>
      <c r="T63" s="55">
        <v>0</v>
      </c>
      <c r="U63" s="55">
        <v>0</v>
      </c>
      <c r="V63" s="55">
        <v>0</v>
      </c>
      <c r="W63" s="25">
        <v>0</v>
      </c>
      <c r="X63" s="25">
        <v>0</v>
      </c>
      <c r="Y63" s="23" t="s">
        <v>51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 t="s">
        <v>51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</row>
    <row r="64" spans="1:38" ht="31.5" x14ac:dyDescent="0.2">
      <c r="A64" s="12" t="s">
        <v>66</v>
      </c>
      <c r="B64" s="13" t="s">
        <v>67</v>
      </c>
      <c r="C64" s="14" t="s">
        <v>20</v>
      </c>
      <c r="D64" s="23"/>
      <c r="E64" s="25"/>
      <c r="F64" s="25"/>
      <c r="G64" s="25"/>
      <c r="H64" s="25"/>
      <c r="I64" s="25"/>
      <c r="J64" s="25"/>
      <c r="K64" s="23"/>
      <c r="L64" s="25"/>
      <c r="M64" s="25"/>
      <c r="N64" s="25"/>
      <c r="O64" s="25"/>
      <c r="P64" s="25"/>
      <c r="Q64" s="25"/>
      <c r="R64" s="23"/>
      <c r="S64" s="25"/>
      <c r="T64" s="25"/>
      <c r="U64" s="25"/>
      <c r="V64" s="25"/>
      <c r="W64" s="25"/>
      <c r="X64" s="25"/>
      <c r="Y64" s="23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</row>
    <row r="65" spans="1:38" ht="47.25" x14ac:dyDescent="0.2">
      <c r="A65" s="12" t="s">
        <v>68</v>
      </c>
      <c r="B65" s="13" t="s">
        <v>69</v>
      </c>
      <c r="C65" s="14" t="s">
        <v>20</v>
      </c>
      <c r="D65" s="23"/>
      <c r="E65" s="25">
        <f t="shared" ref="E65:J65" si="42">E66</f>
        <v>0</v>
      </c>
      <c r="F65" s="25">
        <f t="shared" si="42"/>
        <v>0</v>
      </c>
      <c r="G65" s="25">
        <f t="shared" si="42"/>
        <v>0</v>
      </c>
      <c r="H65" s="25">
        <f t="shared" si="42"/>
        <v>0</v>
      </c>
      <c r="I65" s="25">
        <f t="shared" si="42"/>
        <v>0</v>
      </c>
      <c r="J65" s="25">
        <f t="shared" si="42"/>
        <v>0</v>
      </c>
      <c r="K65" s="23"/>
      <c r="L65" s="25">
        <f t="shared" ref="L65:Q65" si="43">L66</f>
        <v>0</v>
      </c>
      <c r="M65" s="25">
        <f t="shared" si="43"/>
        <v>0</v>
      </c>
      <c r="N65" s="25">
        <f t="shared" si="43"/>
        <v>0</v>
      </c>
      <c r="O65" s="25">
        <f t="shared" si="43"/>
        <v>0</v>
      </c>
      <c r="P65" s="25">
        <f t="shared" si="43"/>
        <v>0</v>
      </c>
      <c r="Q65" s="25">
        <f t="shared" si="43"/>
        <v>0</v>
      </c>
      <c r="R65" s="23"/>
      <c r="S65" s="25">
        <f>S66</f>
        <v>0</v>
      </c>
      <c r="T65" s="25">
        <f t="shared" ref="T65:X65" si="44">T66</f>
        <v>0</v>
      </c>
      <c r="U65" s="25">
        <f t="shared" si="44"/>
        <v>0</v>
      </c>
      <c r="V65" s="25">
        <f t="shared" si="44"/>
        <v>0</v>
      </c>
      <c r="W65" s="25">
        <f t="shared" si="44"/>
        <v>0</v>
      </c>
      <c r="X65" s="25">
        <f t="shared" si="44"/>
        <v>0</v>
      </c>
      <c r="Y65" s="23"/>
      <c r="Z65" s="25">
        <f t="shared" ref="Z65:AE65" si="45">Z66</f>
        <v>0</v>
      </c>
      <c r="AA65" s="25">
        <f t="shared" si="45"/>
        <v>0</v>
      </c>
      <c r="AB65" s="25">
        <f t="shared" si="45"/>
        <v>0</v>
      </c>
      <c r="AC65" s="25">
        <f t="shared" si="45"/>
        <v>0</v>
      </c>
      <c r="AD65" s="25">
        <f t="shared" si="45"/>
        <v>0</v>
      </c>
      <c r="AE65" s="25">
        <f t="shared" si="45"/>
        <v>0</v>
      </c>
      <c r="AF65" s="25"/>
      <c r="AG65" s="25">
        <f t="shared" ref="AG65:AL65" si="46">AG66</f>
        <v>0</v>
      </c>
      <c r="AH65" s="25">
        <f t="shared" si="46"/>
        <v>0</v>
      </c>
      <c r="AI65" s="25">
        <f t="shared" si="46"/>
        <v>0</v>
      </c>
      <c r="AJ65" s="25">
        <f t="shared" si="46"/>
        <v>0</v>
      </c>
      <c r="AK65" s="25">
        <f t="shared" si="46"/>
        <v>0</v>
      </c>
      <c r="AL65" s="25">
        <f t="shared" si="46"/>
        <v>0</v>
      </c>
    </row>
    <row r="66" spans="1:38" ht="9.75" customHeight="1" x14ac:dyDescent="0.2">
      <c r="A66" s="48"/>
      <c r="B66" s="39"/>
      <c r="C66" s="48"/>
      <c r="D66" s="23" t="s">
        <v>51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3" t="s">
        <v>51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3" t="s">
        <v>51</v>
      </c>
      <c r="S66" s="37">
        <v>0</v>
      </c>
      <c r="T66" s="37">
        <v>0</v>
      </c>
      <c r="U66" s="55">
        <v>0</v>
      </c>
      <c r="V66" s="55">
        <v>0</v>
      </c>
      <c r="W66" s="25">
        <v>0</v>
      </c>
      <c r="X66" s="25">
        <v>0</v>
      </c>
      <c r="Y66" s="23" t="s">
        <v>51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3" t="s">
        <v>51</v>
      </c>
      <c r="AG66" s="23">
        <f t="shared" ref="AG66:AL66" si="47">E66+L66+S66+Z66</f>
        <v>0</v>
      </c>
      <c r="AH66" s="23">
        <f t="shared" si="47"/>
        <v>0</v>
      </c>
      <c r="AI66" s="25">
        <f t="shared" si="47"/>
        <v>0</v>
      </c>
      <c r="AJ66" s="25">
        <f t="shared" si="47"/>
        <v>0</v>
      </c>
      <c r="AK66" s="25">
        <f t="shared" si="47"/>
        <v>0</v>
      </c>
      <c r="AL66" s="25">
        <f t="shared" si="47"/>
        <v>0</v>
      </c>
    </row>
    <row r="67" spans="1:38" ht="63" x14ac:dyDescent="0.2">
      <c r="A67" s="18" t="s">
        <v>16</v>
      </c>
      <c r="B67" s="19" t="s">
        <v>70</v>
      </c>
      <c r="C67" s="20" t="s">
        <v>20</v>
      </c>
      <c r="D67" s="23" t="s">
        <v>51</v>
      </c>
      <c r="E67" s="25">
        <f t="shared" ref="E67:J67" si="48">E68+E69</f>
        <v>0</v>
      </c>
      <c r="F67" s="25">
        <f t="shared" si="48"/>
        <v>0</v>
      </c>
      <c r="G67" s="25">
        <f t="shared" si="48"/>
        <v>0</v>
      </c>
      <c r="H67" s="25">
        <f t="shared" si="48"/>
        <v>0</v>
      </c>
      <c r="I67" s="25">
        <f t="shared" si="48"/>
        <v>0</v>
      </c>
      <c r="J67" s="25">
        <f t="shared" si="48"/>
        <v>0</v>
      </c>
      <c r="K67" s="23" t="s">
        <v>51</v>
      </c>
      <c r="L67" s="25">
        <f t="shared" ref="L67:Q67" si="49">L68+L69</f>
        <v>0</v>
      </c>
      <c r="M67" s="25">
        <f t="shared" si="49"/>
        <v>0</v>
      </c>
      <c r="N67" s="25">
        <f t="shared" si="49"/>
        <v>0</v>
      </c>
      <c r="O67" s="25">
        <f t="shared" si="49"/>
        <v>0</v>
      </c>
      <c r="P67" s="25">
        <f t="shared" si="49"/>
        <v>0</v>
      </c>
      <c r="Q67" s="25">
        <f t="shared" si="49"/>
        <v>0</v>
      </c>
      <c r="R67" s="23" t="s">
        <v>51</v>
      </c>
      <c r="S67" s="25">
        <f>S68+S69</f>
        <v>0</v>
      </c>
      <c r="T67" s="25">
        <f t="shared" ref="T67:X67" si="50">T68+T69</f>
        <v>0</v>
      </c>
      <c r="U67" s="25">
        <f t="shared" si="50"/>
        <v>0</v>
      </c>
      <c r="V67" s="25">
        <f t="shared" si="50"/>
        <v>0</v>
      </c>
      <c r="W67" s="25">
        <f t="shared" si="50"/>
        <v>0</v>
      </c>
      <c r="X67" s="25">
        <f t="shared" si="50"/>
        <v>0</v>
      </c>
      <c r="Y67" s="23" t="s">
        <v>51</v>
      </c>
      <c r="Z67" s="25">
        <f t="shared" ref="Z67:AE67" si="51">Z68+Z69</f>
        <v>0</v>
      </c>
      <c r="AA67" s="25">
        <f t="shared" si="51"/>
        <v>0</v>
      </c>
      <c r="AB67" s="25">
        <f t="shared" si="51"/>
        <v>0</v>
      </c>
      <c r="AC67" s="25">
        <f t="shared" si="51"/>
        <v>0</v>
      </c>
      <c r="AD67" s="25">
        <f t="shared" si="51"/>
        <v>0</v>
      </c>
      <c r="AE67" s="25">
        <f t="shared" si="51"/>
        <v>0</v>
      </c>
      <c r="AF67" s="25" t="s">
        <v>51</v>
      </c>
      <c r="AG67" s="25">
        <f t="shared" ref="AG67:AL67" si="52">AG68+AG69</f>
        <v>0</v>
      </c>
      <c r="AH67" s="25">
        <f t="shared" si="52"/>
        <v>0</v>
      </c>
      <c r="AI67" s="25">
        <f t="shared" si="52"/>
        <v>0</v>
      </c>
      <c r="AJ67" s="25">
        <f t="shared" si="52"/>
        <v>0</v>
      </c>
      <c r="AK67" s="25">
        <f t="shared" si="52"/>
        <v>0</v>
      </c>
      <c r="AL67" s="25">
        <f t="shared" si="52"/>
        <v>0</v>
      </c>
    </row>
    <row r="68" spans="1:38" ht="47.25" x14ac:dyDescent="0.2">
      <c r="A68" s="18" t="s">
        <v>71</v>
      </c>
      <c r="B68" s="19" t="s">
        <v>72</v>
      </c>
      <c r="C68" s="20" t="s">
        <v>20</v>
      </c>
      <c r="D68" s="23" t="s">
        <v>51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3" t="s">
        <v>51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3" t="s">
        <v>51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3" t="s">
        <v>51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 t="s">
        <v>51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</row>
    <row r="69" spans="1:38" ht="47.25" x14ac:dyDescent="0.2">
      <c r="A69" s="18" t="s">
        <v>73</v>
      </c>
      <c r="B69" s="19" t="s">
        <v>74</v>
      </c>
      <c r="C69" s="20" t="s">
        <v>20</v>
      </c>
      <c r="D69" s="23" t="s">
        <v>51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3" t="s">
        <v>51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3" t="s">
        <v>51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3" t="s">
        <v>51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 t="s">
        <v>51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</row>
    <row r="70" spans="1:38" ht="31.5" x14ac:dyDescent="0.2">
      <c r="A70" s="18" t="s">
        <v>17</v>
      </c>
      <c r="B70" s="19" t="s">
        <v>75</v>
      </c>
      <c r="C70" s="20" t="s">
        <v>20</v>
      </c>
      <c r="D70" s="23" t="s">
        <v>51</v>
      </c>
      <c r="E70" s="25">
        <f t="shared" ref="E70:J70" si="53">E71+E73</f>
        <v>0</v>
      </c>
      <c r="F70" s="25">
        <f t="shared" si="53"/>
        <v>0</v>
      </c>
      <c r="G70" s="25">
        <f t="shared" si="53"/>
        <v>0</v>
      </c>
      <c r="H70" s="25">
        <f t="shared" si="53"/>
        <v>0</v>
      </c>
      <c r="I70" s="25">
        <f t="shared" si="53"/>
        <v>0</v>
      </c>
      <c r="J70" s="25">
        <f t="shared" si="53"/>
        <v>0</v>
      </c>
      <c r="K70" s="23" t="s">
        <v>51</v>
      </c>
      <c r="L70" s="25">
        <f t="shared" ref="L70:Q70" si="54">L71+L73</f>
        <v>0</v>
      </c>
      <c r="M70" s="25">
        <f t="shared" si="54"/>
        <v>0</v>
      </c>
      <c r="N70" s="25">
        <f t="shared" si="54"/>
        <v>0</v>
      </c>
      <c r="O70" s="25">
        <f t="shared" si="54"/>
        <v>0</v>
      </c>
      <c r="P70" s="25">
        <f t="shared" si="54"/>
        <v>0</v>
      </c>
      <c r="Q70" s="25">
        <f t="shared" si="54"/>
        <v>0</v>
      </c>
      <c r="R70" s="23" t="s">
        <v>51</v>
      </c>
      <c r="S70" s="23">
        <f t="shared" ref="S70:X70" si="55">S71+S73</f>
        <v>0</v>
      </c>
      <c r="T70" s="23">
        <f t="shared" si="55"/>
        <v>0</v>
      </c>
      <c r="U70" s="25">
        <f t="shared" si="55"/>
        <v>0</v>
      </c>
      <c r="V70" s="25">
        <f t="shared" si="55"/>
        <v>0</v>
      </c>
      <c r="W70" s="25">
        <f t="shared" si="55"/>
        <v>0</v>
      </c>
      <c r="X70" s="25">
        <f t="shared" si="55"/>
        <v>0</v>
      </c>
      <c r="Y70" s="23" t="s">
        <v>51</v>
      </c>
      <c r="Z70" s="25">
        <f t="shared" ref="Z70:AE70" si="56">Z71+Z73</f>
        <v>0</v>
      </c>
      <c r="AA70" s="25">
        <f t="shared" si="56"/>
        <v>0</v>
      </c>
      <c r="AB70" s="25">
        <f t="shared" si="56"/>
        <v>0</v>
      </c>
      <c r="AC70" s="25">
        <f t="shared" si="56"/>
        <v>0</v>
      </c>
      <c r="AD70" s="25">
        <f t="shared" si="56"/>
        <v>0</v>
      </c>
      <c r="AE70" s="25">
        <f t="shared" si="56"/>
        <v>0</v>
      </c>
      <c r="AF70" s="23" t="s">
        <v>51</v>
      </c>
      <c r="AG70" s="23">
        <f t="shared" ref="AG70:AL70" si="57">AG71+AG73</f>
        <v>0</v>
      </c>
      <c r="AH70" s="23">
        <f t="shared" si="57"/>
        <v>0</v>
      </c>
      <c r="AI70" s="25">
        <f t="shared" si="57"/>
        <v>0</v>
      </c>
      <c r="AJ70" s="23">
        <f t="shared" si="57"/>
        <v>0</v>
      </c>
      <c r="AK70" s="25">
        <f t="shared" si="57"/>
        <v>0</v>
      </c>
      <c r="AL70" s="25">
        <f t="shared" si="57"/>
        <v>0</v>
      </c>
    </row>
    <row r="71" spans="1:38" ht="31.5" x14ac:dyDescent="0.2">
      <c r="A71" s="12" t="s">
        <v>76</v>
      </c>
      <c r="B71" s="13" t="s">
        <v>77</v>
      </c>
      <c r="C71" s="14" t="s">
        <v>20</v>
      </c>
      <c r="D71" s="23" t="s">
        <v>51</v>
      </c>
      <c r="E71" s="25">
        <f>E72</f>
        <v>0</v>
      </c>
      <c r="F71" s="25">
        <f t="shared" ref="F71:J71" si="58">F72</f>
        <v>0</v>
      </c>
      <c r="G71" s="25">
        <f t="shared" si="58"/>
        <v>0</v>
      </c>
      <c r="H71" s="25">
        <f t="shared" si="58"/>
        <v>0</v>
      </c>
      <c r="I71" s="25">
        <f t="shared" si="58"/>
        <v>0</v>
      </c>
      <c r="J71" s="25">
        <f t="shared" si="58"/>
        <v>0</v>
      </c>
      <c r="K71" s="23" t="s">
        <v>51</v>
      </c>
      <c r="L71" s="25">
        <f>L72</f>
        <v>0</v>
      </c>
      <c r="M71" s="25">
        <f t="shared" ref="M71:Q71" si="59">M72</f>
        <v>0</v>
      </c>
      <c r="N71" s="25">
        <f t="shared" si="59"/>
        <v>0</v>
      </c>
      <c r="O71" s="25">
        <f t="shared" si="59"/>
        <v>0</v>
      </c>
      <c r="P71" s="25">
        <f t="shared" si="59"/>
        <v>0</v>
      </c>
      <c r="Q71" s="25">
        <f t="shared" si="59"/>
        <v>0</v>
      </c>
      <c r="R71" s="23" t="s">
        <v>51</v>
      </c>
      <c r="S71" s="23">
        <f>S72</f>
        <v>0</v>
      </c>
      <c r="T71" s="23">
        <f t="shared" ref="T71:X71" si="60">T72</f>
        <v>0</v>
      </c>
      <c r="U71" s="25">
        <f t="shared" si="60"/>
        <v>0</v>
      </c>
      <c r="V71" s="25">
        <f t="shared" si="60"/>
        <v>0</v>
      </c>
      <c r="W71" s="25">
        <f t="shared" si="60"/>
        <v>0</v>
      </c>
      <c r="X71" s="25">
        <f t="shared" si="60"/>
        <v>0</v>
      </c>
      <c r="Y71" s="23" t="s">
        <v>51</v>
      </c>
      <c r="Z71" s="23">
        <f>Z72</f>
        <v>0</v>
      </c>
      <c r="AA71" s="23">
        <f t="shared" ref="AA71:AE71" si="61">AA72</f>
        <v>0</v>
      </c>
      <c r="AB71" s="25">
        <f t="shared" si="61"/>
        <v>0</v>
      </c>
      <c r="AC71" s="25">
        <f t="shared" si="61"/>
        <v>0</v>
      </c>
      <c r="AD71" s="25">
        <f t="shared" si="61"/>
        <v>0</v>
      </c>
      <c r="AE71" s="25">
        <f t="shared" si="61"/>
        <v>0</v>
      </c>
      <c r="AF71" s="23" t="s">
        <v>51</v>
      </c>
      <c r="AG71" s="23">
        <f t="shared" ref="AG71:AL71" si="62">AG72</f>
        <v>0</v>
      </c>
      <c r="AH71" s="23">
        <f t="shared" si="62"/>
        <v>0</v>
      </c>
      <c r="AI71" s="25">
        <f t="shared" si="62"/>
        <v>0</v>
      </c>
      <c r="AJ71" s="25">
        <f t="shared" si="62"/>
        <v>0</v>
      </c>
      <c r="AK71" s="25">
        <f t="shared" si="62"/>
        <v>0</v>
      </c>
      <c r="AL71" s="25">
        <f t="shared" si="62"/>
        <v>0</v>
      </c>
    </row>
    <row r="72" spans="1:38" ht="8.25" customHeight="1" x14ac:dyDescent="0.2">
      <c r="A72" s="56"/>
      <c r="B72" s="65"/>
      <c r="C72" s="66"/>
      <c r="D72" s="23" t="s">
        <v>51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3" t="s">
        <v>51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37" t="s">
        <v>51</v>
      </c>
      <c r="S72" s="37">
        <v>0</v>
      </c>
      <c r="T72" s="37">
        <v>0</v>
      </c>
      <c r="U72" s="55">
        <v>0</v>
      </c>
      <c r="V72" s="55">
        <v>0</v>
      </c>
      <c r="W72" s="25">
        <v>0</v>
      </c>
      <c r="X72" s="25">
        <v>0</v>
      </c>
      <c r="Y72" s="23" t="s">
        <v>51</v>
      </c>
      <c r="Z72" s="63">
        <v>0</v>
      </c>
      <c r="AA72" s="63">
        <v>0</v>
      </c>
      <c r="AB72" s="25">
        <v>0</v>
      </c>
      <c r="AC72" s="25">
        <v>0</v>
      </c>
      <c r="AD72" s="25">
        <v>0</v>
      </c>
      <c r="AE72" s="25">
        <v>0</v>
      </c>
      <c r="AF72" s="23" t="s">
        <v>51</v>
      </c>
      <c r="AG72" s="23">
        <f t="shared" ref="AG72:AL72" si="63">E72+L72+S72+Z72</f>
        <v>0</v>
      </c>
      <c r="AH72" s="23">
        <f t="shared" si="63"/>
        <v>0</v>
      </c>
      <c r="AI72" s="25">
        <f t="shared" si="63"/>
        <v>0</v>
      </c>
      <c r="AJ72" s="25">
        <f t="shared" si="63"/>
        <v>0</v>
      </c>
      <c r="AK72" s="25">
        <f t="shared" si="63"/>
        <v>0</v>
      </c>
      <c r="AL72" s="25">
        <f t="shared" si="63"/>
        <v>0</v>
      </c>
    </row>
    <row r="73" spans="1:38" ht="34.5" customHeight="1" x14ac:dyDescent="0.2">
      <c r="A73" s="12" t="s">
        <v>79</v>
      </c>
      <c r="B73" s="13" t="s">
        <v>80</v>
      </c>
      <c r="C73" s="14" t="s">
        <v>20</v>
      </c>
      <c r="D73" s="23" t="s">
        <v>51</v>
      </c>
      <c r="E73" s="25">
        <f>E74</f>
        <v>0</v>
      </c>
      <c r="F73" s="25">
        <f t="shared" ref="F73:J73" si="64">F74</f>
        <v>0</v>
      </c>
      <c r="G73" s="25">
        <f t="shared" si="64"/>
        <v>0</v>
      </c>
      <c r="H73" s="25">
        <f t="shared" si="64"/>
        <v>0</v>
      </c>
      <c r="I73" s="25">
        <f t="shared" si="64"/>
        <v>0</v>
      </c>
      <c r="J73" s="25">
        <f t="shared" si="64"/>
        <v>0</v>
      </c>
      <c r="K73" s="23" t="s">
        <v>51</v>
      </c>
      <c r="L73" s="25">
        <f t="shared" ref="L73:Q73" si="65">L74</f>
        <v>0</v>
      </c>
      <c r="M73" s="25">
        <f t="shared" si="65"/>
        <v>0</v>
      </c>
      <c r="N73" s="25">
        <f t="shared" si="65"/>
        <v>0</v>
      </c>
      <c r="O73" s="25">
        <f t="shared" si="65"/>
        <v>0</v>
      </c>
      <c r="P73" s="25">
        <f t="shared" si="65"/>
        <v>0</v>
      </c>
      <c r="Q73" s="25">
        <f t="shared" si="65"/>
        <v>0</v>
      </c>
      <c r="R73" s="23" t="s">
        <v>51</v>
      </c>
      <c r="S73" s="25">
        <f t="shared" ref="S73:X73" si="66">S74</f>
        <v>0</v>
      </c>
      <c r="T73" s="25">
        <f t="shared" si="66"/>
        <v>0</v>
      </c>
      <c r="U73" s="25">
        <f t="shared" si="66"/>
        <v>0</v>
      </c>
      <c r="V73" s="25">
        <f t="shared" si="66"/>
        <v>0</v>
      </c>
      <c r="W73" s="25">
        <f t="shared" si="66"/>
        <v>0</v>
      </c>
      <c r="X73" s="25">
        <f t="shared" si="66"/>
        <v>0</v>
      </c>
      <c r="Y73" s="23" t="s">
        <v>51</v>
      </c>
      <c r="Z73" s="25">
        <f t="shared" ref="Z73:AE73" si="67">Z74</f>
        <v>0</v>
      </c>
      <c r="AA73" s="25">
        <f t="shared" si="67"/>
        <v>0</v>
      </c>
      <c r="AB73" s="25">
        <f t="shared" si="67"/>
        <v>0</v>
      </c>
      <c r="AC73" s="25">
        <f t="shared" si="67"/>
        <v>0</v>
      </c>
      <c r="AD73" s="25">
        <f t="shared" si="67"/>
        <v>0</v>
      </c>
      <c r="AE73" s="25">
        <f t="shared" si="67"/>
        <v>0</v>
      </c>
      <c r="AF73" s="25" t="s">
        <v>51</v>
      </c>
      <c r="AG73" s="25">
        <f t="shared" ref="AG73:AL73" si="68">AG74</f>
        <v>0</v>
      </c>
      <c r="AH73" s="25">
        <f t="shared" si="68"/>
        <v>0</v>
      </c>
      <c r="AI73" s="25">
        <f t="shared" si="68"/>
        <v>0</v>
      </c>
      <c r="AJ73" s="25">
        <f t="shared" si="68"/>
        <v>0</v>
      </c>
      <c r="AK73" s="25">
        <f t="shared" si="68"/>
        <v>0</v>
      </c>
      <c r="AL73" s="25">
        <f t="shared" si="68"/>
        <v>0</v>
      </c>
    </row>
    <row r="74" spans="1:38" ht="10.5" customHeight="1" x14ac:dyDescent="0.2">
      <c r="A74" s="67"/>
      <c r="B74" s="65"/>
      <c r="C74" s="66"/>
      <c r="D74" s="23" t="s">
        <v>51</v>
      </c>
      <c r="E74" s="25">
        <v>0</v>
      </c>
      <c r="F74" s="25"/>
      <c r="G74" s="25">
        <v>0</v>
      </c>
      <c r="H74" s="25">
        <v>0</v>
      </c>
      <c r="I74" s="25">
        <v>0</v>
      </c>
      <c r="J74" s="25">
        <v>0</v>
      </c>
      <c r="K74" s="23" t="s">
        <v>51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3" t="s">
        <v>51</v>
      </c>
      <c r="S74" s="63">
        <v>0</v>
      </c>
      <c r="T74" s="63">
        <v>0</v>
      </c>
      <c r="U74" s="64">
        <v>0</v>
      </c>
      <c r="V74" s="63">
        <v>0</v>
      </c>
      <c r="W74" s="25">
        <v>0</v>
      </c>
      <c r="X74" s="25">
        <v>0</v>
      </c>
      <c r="Y74" s="23" t="s">
        <v>51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3" t="s">
        <v>51</v>
      </c>
      <c r="AG74" s="23">
        <f t="shared" ref="AG74:AL74" si="69">E74+L74+S74+Z74</f>
        <v>0</v>
      </c>
      <c r="AH74" s="23">
        <f t="shared" si="69"/>
        <v>0</v>
      </c>
      <c r="AI74" s="25">
        <f t="shared" si="69"/>
        <v>0</v>
      </c>
      <c r="AJ74" s="25">
        <f t="shared" si="69"/>
        <v>0</v>
      </c>
      <c r="AK74" s="25">
        <f t="shared" si="69"/>
        <v>0</v>
      </c>
      <c r="AL74" s="25">
        <f t="shared" si="69"/>
        <v>0</v>
      </c>
    </row>
    <row r="75" spans="1:38" ht="31.5" x14ac:dyDescent="0.2">
      <c r="A75" s="18" t="s">
        <v>81</v>
      </c>
      <c r="B75" s="19" t="s">
        <v>82</v>
      </c>
      <c r="C75" s="20" t="s">
        <v>20</v>
      </c>
      <c r="D75" s="23" t="s">
        <v>51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3" t="s">
        <v>51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3" t="s">
        <v>51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3" t="s">
        <v>51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 t="s">
        <v>51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</row>
    <row r="76" spans="1:38" ht="31.5" x14ac:dyDescent="0.2">
      <c r="A76" s="18" t="s">
        <v>83</v>
      </c>
      <c r="B76" s="19" t="s">
        <v>84</v>
      </c>
      <c r="C76" s="20" t="s">
        <v>20</v>
      </c>
      <c r="D76" s="23" t="s">
        <v>51</v>
      </c>
      <c r="E76" s="25">
        <f t="shared" ref="E76:J76" si="70">E77</f>
        <v>0</v>
      </c>
      <c r="F76" s="25">
        <f t="shared" si="70"/>
        <v>0</v>
      </c>
      <c r="G76" s="25">
        <f t="shared" si="70"/>
        <v>0</v>
      </c>
      <c r="H76" s="25">
        <f t="shared" si="70"/>
        <v>0</v>
      </c>
      <c r="I76" s="25">
        <f t="shared" si="70"/>
        <v>0</v>
      </c>
      <c r="J76" s="25">
        <f t="shared" si="70"/>
        <v>0</v>
      </c>
      <c r="K76" s="23" t="s">
        <v>51</v>
      </c>
      <c r="L76" s="23">
        <f t="shared" ref="L76:Q76" si="71">L77</f>
        <v>0.71653710613333343</v>
      </c>
      <c r="M76" s="25">
        <f t="shared" si="71"/>
        <v>0</v>
      </c>
      <c r="N76" s="25">
        <f t="shared" si="71"/>
        <v>0</v>
      </c>
      <c r="O76" s="25">
        <f t="shared" si="71"/>
        <v>0</v>
      </c>
      <c r="P76" s="25">
        <f t="shared" si="71"/>
        <v>0</v>
      </c>
      <c r="Q76" s="25">
        <f t="shared" si="71"/>
        <v>1</v>
      </c>
      <c r="R76" s="23" t="s">
        <v>51</v>
      </c>
      <c r="S76" s="25">
        <f t="shared" ref="S76:X76" si="72">S77</f>
        <v>0</v>
      </c>
      <c r="T76" s="25">
        <f t="shared" si="72"/>
        <v>0</v>
      </c>
      <c r="U76" s="25">
        <f t="shared" si="72"/>
        <v>0</v>
      </c>
      <c r="V76" s="25">
        <f t="shared" si="72"/>
        <v>0</v>
      </c>
      <c r="W76" s="25">
        <f t="shared" si="72"/>
        <v>0</v>
      </c>
      <c r="X76" s="25">
        <f t="shared" si="72"/>
        <v>0</v>
      </c>
      <c r="Y76" s="23" t="s">
        <v>51</v>
      </c>
      <c r="Z76" s="23">
        <f t="shared" ref="Z76:AE76" si="73">Z77</f>
        <v>0</v>
      </c>
      <c r="AA76" s="25">
        <f t="shared" si="73"/>
        <v>0</v>
      </c>
      <c r="AB76" s="25">
        <f t="shared" si="73"/>
        <v>0</v>
      </c>
      <c r="AC76" s="25">
        <f t="shared" si="73"/>
        <v>0</v>
      </c>
      <c r="AD76" s="25">
        <f t="shared" si="73"/>
        <v>0</v>
      </c>
      <c r="AE76" s="25">
        <f t="shared" si="73"/>
        <v>0</v>
      </c>
      <c r="AF76" s="25" t="s">
        <v>51</v>
      </c>
      <c r="AG76" s="23">
        <f t="shared" ref="AG76:AL76" si="74">AG77</f>
        <v>0.71653710613333343</v>
      </c>
      <c r="AH76" s="25">
        <f t="shared" si="74"/>
        <v>0</v>
      </c>
      <c r="AI76" s="25">
        <f t="shared" si="74"/>
        <v>0</v>
      </c>
      <c r="AJ76" s="25">
        <f t="shared" si="74"/>
        <v>0</v>
      </c>
      <c r="AK76" s="25">
        <f t="shared" si="74"/>
        <v>0</v>
      </c>
      <c r="AL76" s="25">
        <f t="shared" si="74"/>
        <v>1</v>
      </c>
    </row>
    <row r="77" spans="1:38" ht="31.5" x14ac:dyDescent="0.2">
      <c r="A77" s="57" t="s">
        <v>162</v>
      </c>
      <c r="B77" s="69" t="s">
        <v>203</v>
      </c>
      <c r="C77" s="70" t="s">
        <v>224</v>
      </c>
      <c r="D77" s="23" t="s">
        <v>51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3" t="s">
        <v>51</v>
      </c>
      <c r="L77" s="72">
        <f>'[1]Форма №2 2021-2025'!$Q$92/2/1.2</f>
        <v>0.71653710613333343</v>
      </c>
      <c r="M77" s="25">
        <v>0</v>
      </c>
      <c r="N77" s="25">
        <v>0</v>
      </c>
      <c r="O77" s="25">
        <v>0</v>
      </c>
      <c r="P77" s="25">
        <v>0</v>
      </c>
      <c r="Q77" s="71">
        <v>1</v>
      </c>
      <c r="R77" s="23" t="s">
        <v>51</v>
      </c>
      <c r="S77" s="37">
        <v>0</v>
      </c>
      <c r="T77" s="25">
        <v>0</v>
      </c>
      <c r="U77" s="25">
        <v>0</v>
      </c>
      <c r="V77" s="25">
        <v>0</v>
      </c>
      <c r="W77" s="25">
        <v>0</v>
      </c>
      <c r="X77" s="55">
        <v>0</v>
      </c>
      <c r="Y77" s="23" t="s">
        <v>51</v>
      </c>
      <c r="Z77" s="23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3" t="s">
        <v>51</v>
      </c>
      <c r="AG77" s="23">
        <f t="shared" ref="AG77:AL77" si="75">E77+L77+S77+Z77</f>
        <v>0.71653710613333343</v>
      </c>
      <c r="AH77" s="23">
        <f t="shared" si="75"/>
        <v>0</v>
      </c>
      <c r="AI77" s="25">
        <f t="shared" si="75"/>
        <v>0</v>
      </c>
      <c r="AJ77" s="25">
        <f t="shared" si="75"/>
        <v>0</v>
      </c>
      <c r="AK77" s="25">
        <f t="shared" si="75"/>
        <v>0</v>
      </c>
      <c r="AL77" s="25">
        <f t="shared" si="75"/>
        <v>1</v>
      </c>
    </row>
    <row r="78" spans="1:38" x14ac:dyDescent="0.2">
      <c r="A78" s="79" t="s">
        <v>93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</row>
    <row r="79" spans="1:38" x14ac:dyDescent="0.2">
      <c r="A79" s="79" t="s">
        <v>94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</row>
    <row r="80" spans="1:38" ht="18.75" x14ac:dyDescent="0.25">
      <c r="A80" s="80" t="s">
        <v>146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</row>
    <row r="81" spans="1:38" x14ac:dyDescent="0.2">
      <c r="A81" s="82" t="s">
        <v>147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</row>
    <row r="82" spans="1:38" x14ac:dyDescent="0.25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</row>
    <row r="93" spans="1:38" s="1" customFormat="1" x14ac:dyDescent="0.25">
      <c r="AJ93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0:AL80"/>
    <mergeCell ref="A81:AL81"/>
    <mergeCell ref="A82:AL82"/>
    <mergeCell ref="A78:AL78"/>
    <mergeCell ref="A79:AL79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3"/>
  <sheetViews>
    <sheetView zoomScale="75" workbookViewId="0">
      <selection activeCell="R87" sqref="R87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AD1" s="26"/>
      <c r="AE1" s="26"/>
      <c r="AF1" s="26"/>
      <c r="AG1" s="26"/>
      <c r="AH1" s="26"/>
      <c r="AI1" s="26"/>
      <c r="AJ1" s="26"/>
      <c r="AK1" s="26"/>
      <c r="AL1" s="27" t="s">
        <v>149</v>
      </c>
    </row>
    <row r="2" spans="1:38" ht="18.75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AD2" s="26"/>
      <c r="AE2" s="26"/>
      <c r="AF2" s="26"/>
      <c r="AG2" s="26"/>
      <c r="AH2" s="26"/>
      <c r="AI2" s="26"/>
      <c r="AJ2" s="26"/>
      <c r="AK2" s="26"/>
      <c r="AL2" s="28" t="s">
        <v>150</v>
      </c>
    </row>
    <row r="3" spans="1:38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AD3" s="26"/>
      <c r="AE3" s="26"/>
      <c r="AF3" s="26"/>
      <c r="AG3" s="26"/>
      <c r="AH3" s="26"/>
      <c r="AI3" s="26"/>
      <c r="AJ3" s="26"/>
      <c r="AK3" s="26"/>
      <c r="AL3" s="28" t="s">
        <v>169</v>
      </c>
    </row>
    <row r="4" spans="1:38" ht="18.75" x14ac:dyDescent="0.3">
      <c r="A4" s="92" t="s">
        <v>151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</row>
    <row r="5" spans="1:38" ht="18.75" x14ac:dyDescent="0.3">
      <c r="A5" s="93" t="s">
        <v>171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94" t="s">
        <v>154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</row>
    <row r="8" spans="1:38" x14ac:dyDescent="0.2">
      <c r="A8" s="95" t="s">
        <v>152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</row>
    <row r="9" spans="1:38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38" x14ac:dyDescent="0.25">
      <c r="A10" s="96" t="s">
        <v>168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</row>
    <row r="11" spans="1:38" ht="18.75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</row>
    <row r="12" spans="1:38" ht="18.75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</row>
    <row r="13" spans="1:38" x14ac:dyDescent="0.2">
      <c r="A13" s="84" t="s">
        <v>153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</row>
    <row r="14" spans="1:38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</row>
    <row r="15" spans="1:38" x14ac:dyDescent="0.2">
      <c r="A15" s="86" t="s">
        <v>92</v>
      </c>
      <c r="B15" s="89" t="s">
        <v>95</v>
      </c>
      <c r="C15" s="89" t="s">
        <v>96</v>
      </c>
      <c r="D15" s="90" t="s">
        <v>100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38" x14ac:dyDescent="0.2">
      <c r="A16" s="87"/>
      <c r="B16" s="89"/>
      <c r="C16" s="89"/>
      <c r="D16" s="90" t="s">
        <v>101</v>
      </c>
      <c r="E16" s="90"/>
      <c r="F16" s="90"/>
      <c r="G16" s="90"/>
      <c r="H16" s="90"/>
      <c r="I16" s="90"/>
      <c r="J16" s="90"/>
      <c r="K16" s="90" t="s">
        <v>102</v>
      </c>
      <c r="L16" s="90"/>
      <c r="M16" s="90"/>
      <c r="N16" s="90"/>
      <c r="O16" s="90"/>
      <c r="P16" s="90"/>
      <c r="Q16" s="90"/>
      <c r="R16" s="90" t="s">
        <v>103</v>
      </c>
      <c r="S16" s="90"/>
      <c r="T16" s="90"/>
      <c r="U16" s="90"/>
      <c r="V16" s="90"/>
      <c r="W16" s="90"/>
      <c r="X16" s="90"/>
      <c r="Y16" s="90" t="s">
        <v>104</v>
      </c>
      <c r="Z16" s="90"/>
      <c r="AA16" s="90"/>
      <c r="AB16" s="90"/>
      <c r="AC16" s="90"/>
      <c r="AD16" s="90"/>
      <c r="AE16" s="90"/>
      <c r="AF16" s="89" t="s">
        <v>105</v>
      </c>
      <c r="AG16" s="89"/>
      <c r="AH16" s="89"/>
      <c r="AI16" s="89"/>
      <c r="AJ16" s="89"/>
      <c r="AK16" s="89"/>
      <c r="AL16" s="89"/>
    </row>
    <row r="17" spans="1:39" ht="31.5" x14ac:dyDescent="0.2">
      <c r="A17" s="87"/>
      <c r="B17" s="89"/>
      <c r="C17" s="89"/>
      <c r="D17" s="42" t="s">
        <v>97</v>
      </c>
      <c r="E17" s="90" t="s">
        <v>98</v>
      </c>
      <c r="F17" s="90"/>
      <c r="G17" s="90"/>
      <c r="H17" s="90"/>
      <c r="I17" s="90"/>
      <c r="J17" s="90"/>
      <c r="K17" s="42" t="s">
        <v>97</v>
      </c>
      <c r="L17" s="90" t="s">
        <v>98</v>
      </c>
      <c r="M17" s="90"/>
      <c r="N17" s="90"/>
      <c r="O17" s="90"/>
      <c r="P17" s="90"/>
      <c r="Q17" s="90"/>
      <c r="R17" s="42" t="s">
        <v>97</v>
      </c>
      <c r="S17" s="90" t="s">
        <v>98</v>
      </c>
      <c r="T17" s="90"/>
      <c r="U17" s="90"/>
      <c r="V17" s="90"/>
      <c r="W17" s="90"/>
      <c r="X17" s="90"/>
      <c r="Y17" s="42" t="s">
        <v>97</v>
      </c>
      <c r="Z17" s="90" t="s">
        <v>98</v>
      </c>
      <c r="AA17" s="90"/>
      <c r="AB17" s="90"/>
      <c r="AC17" s="90"/>
      <c r="AD17" s="90"/>
      <c r="AE17" s="90"/>
      <c r="AF17" s="42" t="s">
        <v>97</v>
      </c>
      <c r="AG17" s="90" t="s">
        <v>98</v>
      </c>
      <c r="AH17" s="90"/>
      <c r="AI17" s="90"/>
      <c r="AJ17" s="90"/>
      <c r="AK17" s="90"/>
      <c r="AL17" s="90"/>
    </row>
    <row r="18" spans="1:39" ht="63.75" x14ac:dyDescent="0.2">
      <c r="A18" s="88"/>
      <c r="B18" s="89"/>
      <c r="C18" s="89"/>
      <c r="D18" s="2" t="s">
        <v>99</v>
      </c>
      <c r="E18" s="2" t="s">
        <v>99</v>
      </c>
      <c r="F18" s="4" t="s">
        <v>106</v>
      </c>
      <c r="G18" s="4" t="s">
        <v>107</v>
      </c>
      <c r="H18" s="4" t="s">
        <v>108</v>
      </c>
      <c r="I18" s="4" t="s">
        <v>109</v>
      </c>
      <c r="J18" s="4" t="s">
        <v>110</v>
      </c>
      <c r="K18" s="2" t="s">
        <v>99</v>
      </c>
      <c r="L18" s="2" t="s">
        <v>99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110</v>
      </c>
      <c r="R18" s="2" t="s">
        <v>99</v>
      </c>
      <c r="S18" s="2" t="s">
        <v>99</v>
      </c>
      <c r="T18" s="4" t="s">
        <v>106</v>
      </c>
      <c r="U18" s="4" t="s">
        <v>107</v>
      </c>
      <c r="V18" s="4" t="s">
        <v>108</v>
      </c>
      <c r="W18" s="4" t="s">
        <v>109</v>
      </c>
      <c r="X18" s="4" t="s">
        <v>110</v>
      </c>
      <c r="Y18" s="2" t="s">
        <v>99</v>
      </c>
      <c r="Z18" s="2" t="s">
        <v>99</v>
      </c>
      <c r="AA18" s="4" t="s">
        <v>106</v>
      </c>
      <c r="AB18" s="4" t="s">
        <v>107</v>
      </c>
      <c r="AC18" s="4" t="s">
        <v>108</v>
      </c>
      <c r="AD18" s="4" t="s">
        <v>109</v>
      </c>
      <c r="AE18" s="4" t="s">
        <v>110</v>
      </c>
      <c r="AF18" s="2" t="s">
        <v>99</v>
      </c>
      <c r="AG18" s="2" t="s">
        <v>99</v>
      </c>
      <c r="AH18" s="4" t="s">
        <v>106</v>
      </c>
      <c r="AI18" s="4" t="s">
        <v>107</v>
      </c>
      <c r="AJ18" s="4" t="s">
        <v>108</v>
      </c>
      <c r="AK18" s="4" t="s">
        <v>109</v>
      </c>
      <c r="AL18" s="4" t="s">
        <v>110</v>
      </c>
    </row>
    <row r="19" spans="1:39" x14ac:dyDescent="0.2">
      <c r="A19" s="43">
        <v>1</v>
      </c>
      <c r="B19" s="43">
        <v>2</v>
      </c>
      <c r="C19" s="43">
        <v>3</v>
      </c>
      <c r="D19" s="5" t="s">
        <v>111</v>
      </c>
      <c r="E19" s="5" t="s">
        <v>112</v>
      </c>
      <c r="F19" s="5" t="s">
        <v>113</v>
      </c>
      <c r="G19" s="5" t="s">
        <v>114</v>
      </c>
      <c r="H19" s="5" t="s">
        <v>115</v>
      </c>
      <c r="I19" s="5" t="s">
        <v>116</v>
      </c>
      <c r="J19" s="5" t="s">
        <v>117</v>
      </c>
      <c r="K19" s="5" t="s">
        <v>118</v>
      </c>
      <c r="L19" s="5" t="s">
        <v>119</v>
      </c>
      <c r="M19" s="5" t="s">
        <v>120</v>
      </c>
      <c r="N19" s="5" t="s">
        <v>121</v>
      </c>
      <c r="O19" s="5" t="s">
        <v>122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129</v>
      </c>
      <c r="W19" s="5" t="s">
        <v>130</v>
      </c>
      <c r="X19" s="5" t="s">
        <v>131</v>
      </c>
      <c r="Y19" s="5" t="s">
        <v>132</v>
      </c>
      <c r="Z19" s="5" t="s">
        <v>133</v>
      </c>
      <c r="AA19" s="5" t="s">
        <v>134</v>
      </c>
      <c r="AB19" s="5" t="s">
        <v>135</v>
      </c>
      <c r="AC19" s="5" t="s">
        <v>136</v>
      </c>
      <c r="AD19" s="5" t="s">
        <v>137</v>
      </c>
      <c r="AE19" s="5" t="s">
        <v>138</v>
      </c>
      <c r="AF19" s="5" t="s">
        <v>139</v>
      </c>
      <c r="AG19" s="5" t="s">
        <v>140</v>
      </c>
      <c r="AH19" s="5" t="s">
        <v>141</v>
      </c>
      <c r="AI19" s="5" t="s">
        <v>142</v>
      </c>
      <c r="AJ19" s="5" t="s">
        <v>143</v>
      </c>
      <c r="AK19" s="5" t="s">
        <v>144</v>
      </c>
      <c r="AL19" s="5" t="s">
        <v>145</v>
      </c>
    </row>
    <row r="20" spans="1:39" ht="37.5" x14ac:dyDescent="0.2">
      <c r="A20" s="6" t="s">
        <v>18</v>
      </c>
      <c r="B20" s="7" t="s">
        <v>19</v>
      </c>
      <c r="C20" s="8" t="s">
        <v>20</v>
      </c>
      <c r="D20" s="23" t="s">
        <v>51</v>
      </c>
      <c r="E20" s="25">
        <f t="shared" ref="E20:J20" si="0">E21+E38+E67+E70+E75+E76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3" t="s">
        <v>51</v>
      </c>
      <c r="L20" s="23">
        <f t="shared" ref="L20:Q20" si="1">L21+L38+L67+L70+L75+L76</f>
        <v>0.71653710613333343</v>
      </c>
      <c r="M20" s="25">
        <f t="shared" si="1"/>
        <v>0</v>
      </c>
      <c r="N20" s="25">
        <f t="shared" si="1"/>
        <v>0</v>
      </c>
      <c r="O20" s="25">
        <f t="shared" si="1"/>
        <v>0</v>
      </c>
      <c r="P20" s="25">
        <f t="shared" si="1"/>
        <v>0</v>
      </c>
      <c r="Q20" s="25">
        <f t="shared" si="1"/>
        <v>1</v>
      </c>
      <c r="R20" s="23" t="s">
        <v>51</v>
      </c>
      <c r="S20" s="23">
        <f t="shared" ref="S20:X20" si="2">S21+S38+S67+S70+S75+S76</f>
        <v>7.7215129977018151</v>
      </c>
      <c r="T20" s="23">
        <f t="shared" si="2"/>
        <v>0</v>
      </c>
      <c r="U20" s="25">
        <f t="shared" si="2"/>
        <v>0</v>
      </c>
      <c r="V20" s="23">
        <f t="shared" si="2"/>
        <v>1.25</v>
      </c>
      <c r="W20" s="25">
        <f t="shared" si="2"/>
        <v>0</v>
      </c>
      <c r="X20" s="25">
        <f t="shared" si="2"/>
        <v>0</v>
      </c>
      <c r="Y20" s="23" t="s">
        <v>51</v>
      </c>
      <c r="Z20" s="23">
        <f t="shared" ref="Z20:AE20" si="3">Z21+Z38+Z67+Z70+Z75+Z76</f>
        <v>18.498973148286716</v>
      </c>
      <c r="AA20" s="23">
        <f t="shared" si="3"/>
        <v>0</v>
      </c>
      <c r="AB20" s="25">
        <f t="shared" si="3"/>
        <v>0</v>
      </c>
      <c r="AC20" s="23">
        <f t="shared" si="3"/>
        <v>3.89</v>
      </c>
      <c r="AD20" s="25">
        <f t="shared" si="3"/>
        <v>0</v>
      </c>
      <c r="AE20" s="25">
        <f t="shared" si="3"/>
        <v>0</v>
      </c>
      <c r="AF20" s="23" t="s">
        <v>51</v>
      </c>
      <c r="AG20" s="23">
        <f t="shared" ref="AG20:AL20" si="4">AG21+AG38+AG67+AG70+AG75+AG76</f>
        <v>26.937023252121865</v>
      </c>
      <c r="AH20" s="23">
        <f t="shared" si="4"/>
        <v>0</v>
      </c>
      <c r="AI20" s="25">
        <f t="shared" si="4"/>
        <v>0</v>
      </c>
      <c r="AJ20" s="23">
        <f t="shared" si="4"/>
        <v>5.14</v>
      </c>
      <c r="AK20" s="25">
        <f t="shared" si="4"/>
        <v>0</v>
      </c>
      <c r="AL20" s="25">
        <f t="shared" si="4"/>
        <v>1</v>
      </c>
      <c r="AM20" s="41"/>
    </row>
    <row r="21" spans="1:39" ht="31.5" x14ac:dyDescent="0.2">
      <c r="A21" s="18" t="s">
        <v>0</v>
      </c>
      <c r="B21" s="19" t="s">
        <v>21</v>
      </c>
      <c r="C21" s="20" t="s">
        <v>20</v>
      </c>
      <c r="D21" s="23" t="s">
        <v>51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3" t="s">
        <v>51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3" t="s">
        <v>51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3" t="s">
        <v>51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3" t="s">
        <v>51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5">
        <v>0</v>
      </c>
    </row>
    <row r="22" spans="1:39" ht="47.25" hidden="1" x14ac:dyDescent="0.2">
      <c r="A22" s="18" t="s">
        <v>1</v>
      </c>
      <c r="B22" s="19" t="s">
        <v>22</v>
      </c>
      <c r="C22" s="20" t="s">
        <v>20</v>
      </c>
      <c r="D22" s="23"/>
      <c r="E22" s="25"/>
      <c r="F22" s="25"/>
      <c r="G22" s="25"/>
      <c r="H22" s="25"/>
      <c r="I22" s="25"/>
      <c r="J22" s="25"/>
      <c r="K22" s="23"/>
      <c r="L22" s="25"/>
      <c r="M22" s="25"/>
      <c r="N22" s="25"/>
      <c r="O22" s="25"/>
      <c r="P22" s="25"/>
      <c r="Q22" s="25"/>
      <c r="R22" s="23"/>
      <c r="S22" s="25"/>
      <c r="T22" s="25"/>
      <c r="U22" s="25"/>
      <c r="V22" s="25"/>
      <c r="W22" s="25"/>
      <c r="X22" s="25"/>
      <c r="Y22" s="23"/>
      <c r="Z22" s="25"/>
      <c r="AA22" s="25"/>
      <c r="AB22" s="25"/>
      <c r="AC22" s="25"/>
      <c r="AD22" s="25"/>
      <c r="AE22" s="25"/>
      <c r="AF22" s="23"/>
      <c r="AG22" s="23"/>
      <c r="AH22" s="23"/>
      <c r="AI22" s="23"/>
      <c r="AJ22" s="23"/>
      <c r="AK22" s="23"/>
      <c r="AL22" s="25"/>
    </row>
    <row r="23" spans="1:39" ht="63" hidden="1" x14ac:dyDescent="0.2">
      <c r="A23" s="18" t="s">
        <v>2</v>
      </c>
      <c r="B23" s="19" t="s">
        <v>23</v>
      </c>
      <c r="C23" s="20" t="s">
        <v>20</v>
      </c>
      <c r="D23" s="23"/>
      <c r="E23" s="25"/>
      <c r="F23" s="25"/>
      <c r="G23" s="25"/>
      <c r="H23" s="25"/>
      <c r="I23" s="25"/>
      <c r="J23" s="25"/>
      <c r="K23" s="23"/>
      <c r="L23" s="25"/>
      <c r="M23" s="25"/>
      <c r="N23" s="25"/>
      <c r="O23" s="25"/>
      <c r="P23" s="25"/>
      <c r="Q23" s="25"/>
      <c r="R23" s="23"/>
      <c r="S23" s="25"/>
      <c r="T23" s="25"/>
      <c r="U23" s="25"/>
      <c r="V23" s="25"/>
      <c r="W23" s="25"/>
      <c r="X23" s="25"/>
      <c r="Y23" s="23"/>
      <c r="Z23" s="25"/>
      <c r="AA23" s="25"/>
      <c r="AB23" s="25"/>
      <c r="AC23" s="25"/>
      <c r="AD23" s="25"/>
      <c r="AE23" s="25"/>
      <c r="AF23" s="23"/>
      <c r="AG23" s="23"/>
      <c r="AH23" s="23"/>
      <c r="AI23" s="23"/>
      <c r="AJ23" s="23"/>
      <c r="AK23" s="23"/>
      <c r="AL23" s="25"/>
    </row>
    <row r="24" spans="1:39" ht="63" hidden="1" x14ac:dyDescent="0.2">
      <c r="A24" s="16" t="s">
        <v>2</v>
      </c>
      <c r="B24" s="21" t="s">
        <v>24</v>
      </c>
      <c r="C24" s="22" t="s">
        <v>20</v>
      </c>
      <c r="D24" s="23"/>
      <c r="E24" s="25"/>
      <c r="F24" s="25"/>
      <c r="G24" s="25"/>
      <c r="H24" s="25"/>
      <c r="I24" s="25"/>
      <c r="J24" s="25"/>
      <c r="K24" s="23"/>
      <c r="L24" s="25"/>
      <c r="M24" s="25"/>
      <c r="N24" s="25"/>
      <c r="O24" s="25"/>
      <c r="P24" s="25"/>
      <c r="Q24" s="25"/>
      <c r="R24" s="23"/>
      <c r="S24" s="25"/>
      <c r="T24" s="25"/>
      <c r="U24" s="25"/>
      <c r="V24" s="25"/>
      <c r="W24" s="25"/>
      <c r="X24" s="25"/>
      <c r="Y24" s="23"/>
      <c r="Z24" s="25"/>
      <c r="AA24" s="25"/>
      <c r="AB24" s="25"/>
      <c r="AC24" s="25"/>
      <c r="AD24" s="25"/>
      <c r="AE24" s="25"/>
      <c r="AF24" s="23"/>
      <c r="AG24" s="23"/>
      <c r="AH24" s="23"/>
      <c r="AI24" s="23"/>
      <c r="AJ24" s="23"/>
      <c r="AK24" s="23"/>
      <c r="AL24" s="25"/>
    </row>
    <row r="25" spans="1:39" ht="0.75" hidden="1" customHeight="1" x14ac:dyDescent="0.2">
      <c r="A25" s="18" t="s">
        <v>3</v>
      </c>
      <c r="B25" s="19" t="s">
        <v>25</v>
      </c>
      <c r="C25" s="20" t="s">
        <v>20</v>
      </c>
      <c r="D25" s="23"/>
      <c r="E25" s="25"/>
      <c r="F25" s="25"/>
      <c r="G25" s="25"/>
      <c r="H25" s="25"/>
      <c r="I25" s="25"/>
      <c r="J25" s="25"/>
      <c r="K25" s="23"/>
      <c r="L25" s="25"/>
      <c r="M25" s="25"/>
      <c r="N25" s="25"/>
      <c r="O25" s="25"/>
      <c r="P25" s="25"/>
      <c r="Q25" s="25"/>
      <c r="R25" s="23"/>
      <c r="S25" s="25"/>
      <c r="T25" s="25"/>
      <c r="U25" s="25"/>
      <c r="V25" s="25"/>
      <c r="W25" s="25"/>
      <c r="X25" s="25"/>
      <c r="Y25" s="23"/>
      <c r="Z25" s="25"/>
      <c r="AA25" s="25"/>
      <c r="AB25" s="25"/>
      <c r="AC25" s="25"/>
      <c r="AD25" s="25"/>
      <c r="AE25" s="25"/>
      <c r="AF25" s="23"/>
      <c r="AG25" s="23"/>
      <c r="AH25" s="23"/>
      <c r="AI25" s="23"/>
      <c r="AJ25" s="23"/>
      <c r="AK25" s="23"/>
      <c r="AL25" s="25"/>
    </row>
    <row r="26" spans="1:39" ht="94.5" hidden="1" x14ac:dyDescent="0.2">
      <c r="A26" s="16" t="s">
        <v>3</v>
      </c>
      <c r="B26" s="21" t="s">
        <v>26</v>
      </c>
      <c r="C26" s="22" t="s">
        <v>20</v>
      </c>
      <c r="D26" s="23"/>
      <c r="E26" s="25"/>
      <c r="F26" s="25"/>
      <c r="G26" s="25"/>
      <c r="H26" s="25"/>
      <c r="I26" s="25"/>
      <c r="J26" s="25"/>
      <c r="K26" s="23"/>
      <c r="L26" s="25"/>
      <c r="M26" s="25"/>
      <c r="N26" s="25"/>
      <c r="O26" s="25"/>
      <c r="P26" s="25"/>
      <c r="Q26" s="25"/>
      <c r="R26" s="23"/>
      <c r="S26" s="25"/>
      <c r="T26" s="25"/>
      <c r="U26" s="25"/>
      <c r="V26" s="25"/>
      <c r="W26" s="25"/>
      <c r="X26" s="25"/>
      <c r="Y26" s="23"/>
      <c r="Z26" s="25"/>
      <c r="AA26" s="25"/>
      <c r="AB26" s="25"/>
      <c r="AC26" s="25"/>
      <c r="AD26" s="25"/>
      <c r="AE26" s="25"/>
      <c r="AF26" s="23"/>
      <c r="AG26" s="23"/>
      <c r="AH26" s="23"/>
      <c r="AI26" s="23"/>
      <c r="AJ26" s="23"/>
      <c r="AK26" s="23"/>
      <c r="AL26" s="25"/>
    </row>
    <row r="27" spans="1:39" ht="47.25" hidden="1" x14ac:dyDescent="0.2">
      <c r="A27" s="18" t="s">
        <v>27</v>
      </c>
      <c r="B27" s="19" t="s">
        <v>28</v>
      </c>
      <c r="C27" s="20" t="s">
        <v>20</v>
      </c>
      <c r="D27" s="23"/>
      <c r="E27" s="25"/>
      <c r="F27" s="25"/>
      <c r="G27" s="25"/>
      <c r="H27" s="25"/>
      <c r="I27" s="25"/>
      <c r="J27" s="25"/>
      <c r="K27" s="23"/>
      <c r="L27" s="25"/>
      <c r="M27" s="25"/>
      <c r="N27" s="25"/>
      <c r="O27" s="25"/>
      <c r="P27" s="25"/>
      <c r="Q27" s="25"/>
      <c r="R27" s="23"/>
      <c r="S27" s="25"/>
      <c r="T27" s="25"/>
      <c r="U27" s="25"/>
      <c r="V27" s="25"/>
      <c r="W27" s="25"/>
      <c r="X27" s="25"/>
      <c r="Y27" s="23"/>
      <c r="Z27" s="25"/>
      <c r="AA27" s="25"/>
      <c r="AB27" s="25"/>
      <c r="AC27" s="25"/>
      <c r="AD27" s="25"/>
      <c r="AE27" s="25"/>
      <c r="AF27" s="23"/>
      <c r="AG27" s="23"/>
      <c r="AH27" s="23"/>
      <c r="AI27" s="23"/>
      <c r="AJ27" s="23"/>
      <c r="AK27" s="23"/>
      <c r="AL27" s="25"/>
    </row>
    <row r="28" spans="1:39" ht="15.75" hidden="1" customHeight="1" x14ac:dyDescent="0.2">
      <c r="A28" s="18" t="s">
        <v>4</v>
      </c>
      <c r="B28" s="19" t="s">
        <v>29</v>
      </c>
      <c r="C28" s="20" t="s">
        <v>20</v>
      </c>
      <c r="D28" s="23"/>
      <c r="E28" s="25"/>
      <c r="F28" s="25"/>
      <c r="G28" s="25"/>
      <c r="H28" s="25"/>
      <c r="I28" s="25"/>
      <c r="J28" s="25"/>
      <c r="K28" s="23"/>
      <c r="L28" s="25"/>
      <c r="M28" s="25"/>
      <c r="N28" s="25"/>
      <c r="O28" s="25"/>
      <c r="P28" s="25"/>
      <c r="Q28" s="25"/>
      <c r="R28" s="23"/>
      <c r="S28" s="25"/>
      <c r="T28" s="25"/>
      <c r="U28" s="25"/>
      <c r="V28" s="25"/>
      <c r="W28" s="25"/>
      <c r="X28" s="25"/>
      <c r="Y28" s="23"/>
      <c r="Z28" s="25"/>
      <c r="AA28" s="25"/>
      <c r="AB28" s="25"/>
      <c r="AC28" s="25"/>
      <c r="AD28" s="25"/>
      <c r="AE28" s="25"/>
      <c r="AF28" s="23"/>
      <c r="AG28" s="23"/>
      <c r="AH28" s="23"/>
      <c r="AI28" s="23"/>
      <c r="AJ28" s="23"/>
      <c r="AK28" s="23"/>
      <c r="AL28" s="25"/>
    </row>
    <row r="29" spans="1:39" ht="0.75" hidden="1" customHeight="1" x14ac:dyDescent="0.2">
      <c r="A29" s="18" t="s">
        <v>30</v>
      </c>
      <c r="B29" s="19" t="s">
        <v>31</v>
      </c>
      <c r="C29" s="20" t="s">
        <v>20</v>
      </c>
      <c r="D29" s="23"/>
      <c r="E29" s="25"/>
      <c r="F29" s="25"/>
      <c r="G29" s="25"/>
      <c r="H29" s="25"/>
      <c r="I29" s="25"/>
      <c r="J29" s="25"/>
      <c r="K29" s="23"/>
      <c r="L29" s="25"/>
      <c r="M29" s="25"/>
      <c r="N29" s="25"/>
      <c r="O29" s="25"/>
      <c r="P29" s="25"/>
      <c r="Q29" s="25"/>
      <c r="R29" s="23"/>
      <c r="S29" s="25"/>
      <c r="T29" s="25"/>
      <c r="U29" s="25"/>
      <c r="V29" s="25"/>
      <c r="W29" s="25"/>
      <c r="X29" s="25"/>
      <c r="Y29" s="23"/>
      <c r="Z29" s="25"/>
      <c r="AA29" s="25"/>
      <c r="AB29" s="25"/>
      <c r="AC29" s="25"/>
      <c r="AD29" s="25"/>
      <c r="AE29" s="25"/>
      <c r="AF29" s="23"/>
      <c r="AG29" s="23"/>
      <c r="AH29" s="23"/>
      <c r="AI29" s="23"/>
      <c r="AJ29" s="23"/>
      <c r="AK29" s="23"/>
      <c r="AL29" s="25"/>
    </row>
    <row r="30" spans="1:39" ht="47.25" hidden="1" x14ac:dyDescent="0.2">
      <c r="A30" s="18" t="s">
        <v>32</v>
      </c>
      <c r="B30" s="19" t="s">
        <v>33</v>
      </c>
      <c r="C30" s="20" t="s">
        <v>20</v>
      </c>
      <c r="D30" s="23"/>
      <c r="E30" s="25"/>
      <c r="F30" s="25"/>
      <c r="G30" s="25"/>
      <c r="H30" s="25"/>
      <c r="I30" s="25"/>
      <c r="J30" s="25"/>
      <c r="K30" s="23"/>
      <c r="L30" s="25"/>
      <c r="M30" s="25"/>
      <c r="N30" s="25"/>
      <c r="O30" s="25"/>
      <c r="P30" s="25"/>
      <c r="Q30" s="25"/>
      <c r="R30" s="23"/>
      <c r="S30" s="25"/>
      <c r="T30" s="25"/>
      <c r="U30" s="25"/>
      <c r="V30" s="25"/>
      <c r="W30" s="25"/>
      <c r="X30" s="25"/>
      <c r="Y30" s="23"/>
      <c r="Z30" s="25"/>
      <c r="AA30" s="25"/>
      <c r="AB30" s="25"/>
      <c r="AC30" s="25"/>
      <c r="AD30" s="25"/>
      <c r="AE30" s="25"/>
      <c r="AF30" s="23"/>
      <c r="AG30" s="23"/>
      <c r="AH30" s="23"/>
      <c r="AI30" s="23"/>
      <c r="AJ30" s="23"/>
      <c r="AK30" s="23"/>
      <c r="AL30" s="25"/>
    </row>
    <row r="31" spans="1:39" ht="46.5" hidden="1" customHeight="1" x14ac:dyDescent="0.2">
      <c r="A31" s="18" t="s">
        <v>5</v>
      </c>
      <c r="B31" s="19" t="s">
        <v>34</v>
      </c>
      <c r="C31" s="20" t="s">
        <v>20</v>
      </c>
      <c r="D31" s="23"/>
      <c r="E31" s="25"/>
      <c r="F31" s="25"/>
      <c r="G31" s="25"/>
      <c r="H31" s="25"/>
      <c r="I31" s="25"/>
      <c r="J31" s="25"/>
      <c r="K31" s="23"/>
      <c r="L31" s="25"/>
      <c r="M31" s="25"/>
      <c r="N31" s="25"/>
      <c r="O31" s="25"/>
      <c r="P31" s="25"/>
      <c r="Q31" s="25"/>
      <c r="R31" s="23"/>
      <c r="S31" s="25"/>
      <c r="T31" s="25"/>
      <c r="U31" s="25"/>
      <c r="V31" s="25"/>
      <c r="W31" s="25"/>
      <c r="X31" s="25"/>
      <c r="Y31" s="23"/>
      <c r="Z31" s="25"/>
      <c r="AA31" s="25"/>
      <c r="AB31" s="25"/>
      <c r="AC31" s="25"/>
      <c r="AD31" s="25"/>
      <c r="AE31" s="25"/>
      <c r="AF31" s="23"/>
      <c r="AG31" s="23"/>
      <c r="AH31" s="23"/>
      <c r="AI31" s="23"/>
      <c r="AJ31" s="23"/>
      <c r="AK31" s="23"/>
      <c r="AL31" s="25"/>
    </row>
    <row r="32" spans="1:39" ht="94.5" hidden="1" x14ac:dyDescent="0.2">
      <c r="A32" s="18" t="s">
        <v>6</v>
      </c>
      <c r="B32" s="19" t="s">
        <v>35</v>
      </c>
      <c r="C32" s="20" t="s">
        <v>20</v>
      </c>
      <c r="D32" s="23"/>
      <c r="E32" s="25"/>
      <c r="F32" s="25"/>
      <c r="G32" s="25"/>
      <c r="H32" s="25"/>
      <c r="I32" s="25"/>
      <c r="J32" s="25"/>
      <c r="K32" s="23"/>
      <c r="L32" s="25"/>
      <c r="M32" s="25"/>
      <c r="N32" s="25"/>
      <c r="O32" s="25"/>
      <c r="P32" s="25"/>
      <c r="Q32" s="25"/>
      <c r="R32" s="23"/>
      <c r="S32" s="25"/>
      <c r="T32" s="25"/>
      <c r="U32" s="25"/>
      <c r="V32" s="25"/>
      <c r="W32" s="25"/>
      <c r="X32" s="25"/>
      <c r="Y32" s="23"/>
      <c r="Z32" s="25"/>
      <c r="AA32" s="25"/>
      <c r="AB32" s="25"/>
      <c r="AC32" s="25"/>
      <c r="AD32" s="25"/>
      <c r="AE32" s="25"/>
      <c r="AF32" s="23"/>
      <c r="AG32" s="23"/>
      <c r="AH32" s="23"/>
      <c r="AI32" s="23"/>
      <c r="AJ32" s="23"/>
      <c r="AK32" s="23"/>
      <c r="AL32" s="25"/>
    </row>
    <row r="33" spans="1:38" ht="78.75" hidden="1" x14ac:dyDescent="0.2">
      <c r="A33" s="18" t="s">
        <v>7</v>
      </c>
      <c r="B33" s="19" t="s">
        <v>36</v>
      </c>
      <c r="C33" s="20" t="s">
        <v>20</v>
      </c>
      <c r="D33" s="23"/>
      <c r="E33" s="25"/>
      <c r="F33" s="25"/>
      <c r="G33" s="25"/>
      <c r="H33" s="25"/>
      <c r="I33" s="25"/>
      <c r="J33" s="25"/>
      <c r="K33" s="23"/>
      <c r="L33" s="25"/>
      <c r="M33" s="25"/>
      <c r="N33" s="25"/>
      <c r="O33" s="25"/>
      <c r="P33" s="25"/>
      <c r="Q33" s="25"/>
      <c r="R33" s="23"/>
      <c r="S33" s="25"/>
      <c r="T33" s="25"/>
      <c r="U33" s="25"/>
      <c r="V33" s="25"/>
      <c r="W33" s="25"/>
      <c r="X33" s="25"/>
      <c r="Y33" s="23"/>
      <c r="Z33" s="25"/>
      <c r="AA33" s="25"/>
      <c r="AB33" s="25"/>
      <c r="AC33" s="25"/>
      <c r="AD33" s="25"/>
      <c r="AE33" s="25"/>
      <c r="AF33" s="23"/>
      <c r="AG33" s="23"/>
      <c r="AH33" s="23"/>
      <c r="AI33" s="23"/>
      <c r="AJ33" s="23"/>
      <c r="AK33" s="23"/>
      <c r="AL33" s="25"/>
    </row>
    <row r="34" spans="1:38" ht="94.5" hidden="1" x14ac:dyDescent="0.2">
      <c r="A34" s="18" t="s">
        <v>37</v>
      </c>
      <c r="B34" s="19" t="s">
        <v>38</v>
      </c>
      <c r="C34" s="20" t="s">
        <v>20</v>
      </c>
      <c r="D34" s="23"/>
      <c r="E34" s="25"/>
      <c r="F34" s="25"/>
      <c r="G34" s="25"/>
      <c r="H34" s="25"/>
      <c r="I34" s="25"/>
      <c r="J34" s="25"/>
      <c r="K34" s="23"/>
      <c r="L34" s="25"/>
      <c r="M34" s="25"/>
      <c r="N34" s="25"/>
      <c r="O34" s="25"/>
      <c r="P34" s="25"/>
      <c r="Q34" s="25"/>
      <c r="R34" s="23"/>
      <c r="S34" s="25"/>
      <c r="T34" s="25"/>
      <c r="U34" s="25"/>
      <c r="V34" s="25"/>
      <c r="W34" s="25"/>
      <c r="X34" s="25"/>
      <c r="Y34" s="23"/>
      <c r="Z34" s="25"/>
      <c r="AA34" s="25"/>
      <c r="AB34" s="25"/>
      <c r="AC34" s="25"/>
      <c r="AD34" s="25"/>
      <c r="AE34" s="25"/>
      <c r="AF34" s="23"/>
      <c r="AG34" s="23"/>
      <c r="AH34" s="23"/>
      <c r="AI34" s="23"/>
      <c r="AJ34" s="23"/>
      <c r="AK34" s="23"/>
      <c r="AL34" s="25"/>
    </row>
    <row r="35" spans="1:38" ht="48" hidden="1" customHeight="1" x14ac:dyDescent="0.2">
      <c r="A35" s="18" t="s">
        <v>8</v>
      </c>
      <c r="B35" s="19" t="s">
        <v>39</v>
      </c>
      <c r="C35" s="20" t="s">
        <v>20</v>
      </c>
      <c r="D35" s="23"/>
      <c r="E35" s="25"/>
      <c r="F35" s="25"/>
      <c r="G35" s="25"/>
      <c r="H35" s="25"/>
      <c r="I35" s="25"/>
      <c r="J35" s="25"/>
      <c r="K35" s="23"/>
      <c r="L35" s="25"/>
      <c r="M35" s="25"/>
      <c r="N35" s="25"/>
      <c r="O35" s="25"/>
      <c r="P35" s="25"/>
      <c r="Q35" s="25"/>
      <c r="R35" s="23"/>
      <c r="S35" s="25"/>
      <c r="T35" s="25"/>
      <c r="U35" s="25"/>
      <c r="V35" s="25"/>
      <c r="W35" s="25"/>
      <c r="X35" s="25"/>
      <c r="Y35" s="23"/>
      <c r="Z35" s="25"/>
      <c r="AA35" s="25"/>
      <c r="AB35" s="25"/>
      <c r="AC35" s="25"/>
      <c r="AD35" s="25"/>
      <c r="AE35" s="25"/>
      <c r="AF35" s="23"/>
      <c r="AG35" s="23"/>
      <c r="AH35" s="23"/>
      <c r="AI35" s="23"/>
      <c r="AJ35" s="23"/>
      <c r="AK35" s="23"/>
      <c r="AL35" s="25"/>
    </row>
    <row r="36" spans="1:38" ht="0.75" hidden="1" customHeight="1" x14ac:dyDescent="0.2">
      <c r="A36" s="18" t="s">
        <v>40</v>
      </c>
      <c r="B36" s="19" t="s">
        <v>41</v>
      </c>
      <c r="C36" s="20" t="s">
        <v>20</v>
      </c>
      <c r="D36" s="23"/>
      <c r="E36" s="25"/>
      <c r="F36" s="25"/>
      <c r="G36" s="25"/>
      <c r="H36" s="25"/>
      <c r="I36" s="25"/>
      <c r="J36" s="25"/>
      <c r="K36" s="23"/>
      <c r="L36" s="25"/>
      <c r="M36" s="25"/>
      <c r="N36" s="25"/>
      <c r="O36" s="25"/>
      <c r="P36" s="25"/>
      <c r="Q36" s="25"/>
      <c r="R36" s="23"/>
      <c r="S36" s="25"/>
      <c r="T36" s="25"/>
      <c r="U36" s="25"/>
      <c r="V36" s="25"/>
      <c r="W36" s="25"/>
      <c r="X36" s="25"/>
      <c r="Y36" s="23"/>
      <c r="Z36" s="25"/>
      <c r="AA36" s="25"/>
      <c r="AB36" s="25"/>
      <c r="AC36" s="25"/>
      <c r="AD36" s="25"/>
      <c r="AE36" s="25"/>
      <c r="AF36" s="23"/>
      <c r="AG36" s="23"/>
      <c r="AH36" s="23"/>
      <c r="AI36" s="23"/>
      <c r="AJ36" s="23"/>
      <c r="AK36" s="23"/>
      <c r="AL36" s="25"/>
    </row>
    <row r="37" spans="1:38" ht="78.75" hidden="1" x14ac:dyDescent="0.2">
      <c r="A37" s="18" t="s">
        <v>42</v>
      </c>
      <c r="B37" s="19" t="s">
        <v>43</v>
      </c>
      <c r="C37" s="20" t="s">
        <v>20</v>
      </c>
      <c r="D37" s="23"/>
      <c r="E37" s="25"/>
      <c r="F37" s="25"/>
      <c r="G37" s="25"/>
      <c r="H37" s="25"/>
      <c r="I37" s="25"/>
      <c r="J37" s="25"/>
      <c r="K37" s="23"/>
      <c r="L37" s="25"/>
      <c r="M37" s="25"/>
      <c r="N37" s="25"/>
      <c r="O37" s="25"/>
      <c r="P37" s="25"/>
      <c r="Q37" s="25"/>
      <c r="R37" s="23"/>
      <c r="S37" s="25"/>
      <c r="T37" s="25"/>
      <c r="U37" s="25"/>
      <c r="V37" s="25"/>
      <c r="W37" s="25"/>
      <c r="X37" s="25"/>
      <c r="Y37" s="23"/>
      <c r="Z37" s="25"/>
      <c r="AA37" s="25"/>
      <c r="AB37" s="25"/>
      <c r="AC37" s="25"/>
      <c r="AD37" s="25"/>
      <c r="AE37" s="25"/>
      <c r="AF37" s="23"/>
      <c r="AG37" s="23"/>
      <c r="AH37" s="23"/>
      <c r="AI37" s="23"/>
      <c r="AJ37" s="23"/>
      <c r="AK37" s="23"/>
      <c r="AL37" s="25"/>
    </row>
    <row r="38" spans="1:38" ht="31.5" x14ac:dyDescent="0.2">
      <c r="A38" s="18" t="s">
        <v>9</v>
      </c>
      <c r="B38" s="19" t="s">
        <v>44</v>
      </c>
      <c r="C38" s="20" t="s">
        <v>20</v>
      </c>
      <c r="D38" s="23" t="s">
        <v>51</v>
      </c>
      <c r="E38" s="25">
        <f t="shared" ref="E38:J38" si="5">E39+E46+E53+E63</f>
        <v>0</v>
      </c>
      <c r="F38" s="25">
        <f t="shared" si="5"/>
        <v>0</v>
      </c>
      <c r="G38" s="25">
        <f t="shared" si="5"/>
        <v>0</v>
      </c>
      <c r="H38" s="25">
        <f t="shared" si="5"/>
        <v>0</v>
      </c>
      <c r="I38" s="25">
        <f t="shared" si="5"/>
        <v>0</v>
      </c>
      <c r="J38" s="25">
        <f t="shared" si="5"/>
        <v>0</v>
      </c>
      <c r="K38" s="23" t="s">
        <v>51</v>
      </c>
      <c r="L38" s="23">
        <f t="shared" ref="L38:Q38" si="6">L39+L46+L53+L63</f>
        <v>0</v>
      </c>
      <c r="M38" s="25">
        <f t="shared" si="6"/>
        <v>0</v>
      </c>
      <c r="N38" s="25">
        <f t="shared" si="6"/>
        <v>0</v>
      </c>
      <c r="O38" s="25">
        <f t="shared" si="6"/>
        <v>0</v>
      </c>
      <c r="P38" s="25">
        <f t="shared" si="6"/>
        <v>0</v>
      </c>
      <c r="Q38" s="25">
        <f t="shared" si="6"/>
        <v>0</v>
      </c>
      <c r="R38" s="23" t="s">
        <v>51</v>
      </c>
      <c r="S38" s="23">
        <f t="shared" ref="S38:X38" si="7">S39+S46+S53+S63</f>
        <v>7.7215129977018151</v>
      </c>
      <c r="T38" s="25">
        <f t="shared" si="7"/>
        <v>0</v>
      </c>
      <c r="U38" s="25">
        <f t="shared" si="7"/>
        <v>0</v>
      </c>
      <c r="V38" s="23">
        <f t="shared" si="7"/>
        <v>1.25</v>
      </c>
      <c r="W38" s="25">
        <f t="shared" si="7"/>
        <v>0</v>
      </c>
      <c r="X38" s="25">
        <f t="shared" si="7"/>
        <v>0</v>
      </c>
      <c r="Y38" s="23" t="s">
        <v>51</v>
      </c>
      <c r="Z38" s="23">
        <f t="shared" ref="Z38:AE38" si="8">Z39+Z46+Z53+Z63</f>
        <v>18.498973148286716</v>
      </c>
      <c r="AA38" s="23">
        <f t="shared" si="8"/>
        <v>0</v>
      </c>
      <c r="AB38" s="25">
        <f t="shared" si="8"/>
        <v>0</v>
      </c>
      <c r="AC38" s="23">
        <f t="shared" si="8"/>
        <v>3.89</v>
      </c>
      <c r="AD38" s="25">
        <f t="shared" si="8"/>
        <v>0</v>
      </c>
      <c r="AE38" s="25">
        <f t="shared" si="8"/>
        <v>0</v>
      </c>
      <c r="AF38" s="23" t="s">
        <v>51</v>
      </c>
      <c r="AG38" s="23">
        <f t="shared" ref="AG38:AL38" si="9">AG39+AG46+AG53+AG63</f>
        <v>26.220486145988531</v>
      </c>
      <c r="AH38" s="23">
        <f t="shared" si="9"/>
        <v>0</v>
      </c>
      <c r="AI38" s="25">
        <f t="shared" si="9"/>
        <v>0</v>
      </c>
      <c r="AJ38" s="23">
        <f t="shared" si="9"/>
        <v>5.14</v>
      </c>
      <c r="AK38" s="25">
        <f t="shared" si="9"/>
        <v>0</v>
      </c>
      <c r="AL38" s="25">
        <f t="shared" si="9"/>
        <v>0</v>
      </c>
    </row>
    <row r="39" spans="1:38" ht="63" x14ac:dyDescent="0.2">
      <c r="A39" s="9" t="s">
        <v>10</v>
      </c>
      <c r="B39" s="10" t="s">
        <v>45</v>
      </c>
      <c r="C39" s="11" t="s">
        <v>20</v>
      </c>
      <c r="D39" s="23" t="s">
        <v>51</v>
      </c>
      <c r="E39" s="25">
        <f>E40+E43</f>
        <v>0</v>
      </c>
      <c r="F39" s="25">
        <f t="shared" ref="F39:J39" si="10">F40+F43</f>
        <v>0</v>
      </c>
      <c r="G39" s="25">
        <f t="shared" si="10"/>
        <v>0</v>
      </c>
      <c r="H39" s="25">
        <f t="shared" si="10"/>
        <v>0</v>
      </c>
      <c r="I39" s="25">
        <f t="shared" si="10"/>
        <v>0</v>
      </c>
      <c r="J39" s="25">
        <f t="shared" si="10"/>
        <v>0</v>
      </c>
      <c r="K39" s="23" t="s">
        <v>51</v>
      </c>
      <c r="L39" s="23">
        <f>L40+L43</f>
        <v>0</v>
      </c>
      <c r="M39" s="25">
        <f t="shared" ref="M39:Q39" si="11">M40+M43</f>
        <v>0</v>
      </c>
      <c r="N39" s="25">
        <f t="shared" si="11"/>
        <v>0</v>
      </c>
      <c r="O39" s="25">
        <f t="shared" si="11"/>
        <v>0</v>
      </c>
      <c r="P39" s="25">
        <f t="shared" si="11"/>
        <v>0</v>
      </c>
      <c r="Q39" s="25">
        <f t="shared" si="11"/>
        <v>0</v>
      </c>
      <c r="R39" s="23" t="s">
        <v>51</v>
      </c>
      <c r="S39" s="25">
        <f>S40+S43</f>
        <v>0</v>
      </c>
      <c r="T39" s="25">
        <f t="shared" ref="T39:X39" si="12">T40+T43</f>
        <v>0</v>
      </c>
      <c r="U39" s="25">
        <f t="shared" si="12"/>
        <v>0</v>
      </c>
      <c r="V39" s="25">
        <f t="shared" si="12"/>
        <v>0</v>
      </c>
      <c r="W39" s="25">
        <f t="shared" si="12"/>
        <v>0</v>
      </c>
      <c r="X39" s="25">
        <f t="shared" si="12"/>
        <v>0</v>
      </c>
      <c r="Y39" s="23" t="s">
        <v>51</v>
      </c>
      <c r="Z39" s="23">
        <f>Z40+Z43</f>
        <v>0</v>
      </c>
      <c r="AA39" s="23">
        <f t="shared" ref="AA39:AE39" si="13">AA40+AA43</f>
        <v>0</v>
      </c>
      <c r="AB39" s="25">
        <f t="shared" si="13"/>
        <v>0</v>
      </c>
      <c r="AC39" s="25">
        <f t="shared" si="13"/>
        <v>0</v>
      </c>
      <c r="AD39" s="25">
        <f t="shared" si="13"/>
        <v>0</v>
      </c>
      <c r="AE39" s="25">
        <f t="shared" si="13"/>
        <v>0</v>
      </c>
      <c r="AF39" s="23" t="s">
        <v>51</v>
      </c>
      <c r="AG39" s="23">
        <f>AG40+AG43</f>
        <v>0</v>
      </c>
      <c r="AH39" s="23">
        <f t="shared" ref="AH39:AL39" si="14">AH40+AH43</f>
        <v>0</v>
      </c>
      <c r="AI39" s="25">
        <f t="shared" si="14"/>
        <v>0</v>
      </c>
      <c r="AJ39" s="25">
        <f t="shared" si="14"/>
        <v>0</v>
      </c>
      <c r="AK39" s="25">
        <f t="shared" si="14"/>
        <v>0</v>
      </c>
      <c r="AL39" s="25">
        <f t="shared" si="14"/>
        <v>0</v>
      </c>
    </row>
    <row r="40" spans="1:38" ht="31.5" x14ac:dyDescent="0.2">
      <c r="A40" s="12" t="s">
        <v>11</v>
      </c>
      <c r="B40" s="13" t="s">
        <v>46</v>
      </c>
      <c r="C40" s="14" t="s">
        <v>20</v>
      </c>
      <c r="D40" s="23" t="s">
        <v>51</v>
      </c>
      <c r="E40" s="25">
        <f>E42+E41</f>
        <v>0</v>
      </c>
      <c r="F40" s="25">
        <f t="shared" ref="F40:J40" si="15">F42+F41</f>
        <v>0</v>
      </c>
      <c r="G40" s="25">
        <f t="shared" si="15"/>
        <v>0</v>
      </c>
      <c r="H40" s="25">
        <f t="shared" si="15"/>
        <v>0</v>
      </c>
      <c r="I40" s="25">
        <f t="shared" si="15"/>
        <v>0</v>
      </c>
      <c r="J40" s="25">
        <f t="shared" si="15"/>
        <v>0</v>
      </c>
      <c r="K40" s="23" t="s">
        <v>51</v>
      </c>
      <c r="L40" s="25">
        <f t="shared" ref="L40:Q40" si="16">L42+L41</f>
        <v>0</v>
      </c>
      <c r="M40" s="25">
        <f t="shared" si="16"/>
        <v>0</v>
      </c>
      <c r="N40" s="25">
        <f t="shared" si="16"/>
        <v>0</v>
      </c>
      <c r="O40" s="25">
        <f t="shared" si="16"/>
        <v>0</v>
      </c>
      <c r="P40" s="25">
        <f t="shared" si="16"/>
        <v>0</v>
      </c>
      <c r="Q40" s="25">
        <f t="shared" si="16"/>
        <v>0</v>
      </c>
      <c r="R40" s="23" t="s">
        <v>51</v>
      </c>
      <c r="S40" s="25">
        <f t="shared" ref="S40:X40" si="17">S42+S41</f>
        <v>0</v>
      </c>
      <c r="T40" s="25">
        <f t="shared" si="17"/>
        <v>0</v>
      </c>
      <c r="U40" s="25">
        <f t="shared" si="17"/>
        <v>0</v>
      </c>
      <c r="V40" s="25">
        <f t="shared" si="17"/>
        <v>0</v>
      </c>
      <c r="W40" s="25">
        <f t="shared" si="17"/>
        <v>0</v>
      </c>
      <c r="X40" s="25">
        <f t="shared" si="17"/>
        <v>0</v>
      </c>
      <c r="Y40" s="23" t="s">
        <v>51</v>
      </c>
      <c r="Z40" s="25">
        <f t="shared" ref="Z40:AE40" si="18">Z42+Z41</f>
        <v>0</v>
      </c>
      <c r="AA40" s="25">
        <f t="shared" si="18"/>
        <v>0</v>
      </c>
      <c r="AB40" s="25">
        <f t="shared" si="18"/>
        <v>0</v>
      </c>
      <c r="AC40" s="25">
        <f t="shared" si="18"/>
        <v>0</v>
      </c>
      <c r="AD40" s="25">
        <f t="shared" si="18"/>
        <v>0</v>
      </c>
      <c r="AE40" s="25">
        <f t="shared" si="18"/>
        <v>0</v>
      </c>
      <c r="AF40" s="23" t="s">
        <v>51</v>
      </c>
      <c r="AG40" s="25">
        <f t="shared" ref="AG40:AL40" si="19">AG42+AG41</f>
        <v>0</v>
      </c>
      <c r="AH40" s="25">
        <f t="shared" si="19"/>
        <v>0</v>
      </c>
      <c r="AI40" s="25">
        <f t="shared" si="19"/>
        <v>0</v>
      </c>
      <c r="AJ40" s="25">
        <f t="shared" si="19"/>
        <v>0</v>
      </c>
      <c r="AK40" s="25">
        <f t="shared" si="19"/>
        <v>0</v>
      </c>
      <c r="AL40" s="25">
        <f t="shared" si="19"/>
        <v>0</v>
      </c>
    </row>
    <row r="41" spans="1:38" x14ac:dyDescent="0.2">
      <c r="A41" s="17"/>
      <c r="B41" s="39"/>
      <c r="C41" s="48"/>
      <c r="D41" s="23" t="s">
        <v>51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3" t="s">
        <v>51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3" t="s">
        <v>51</v>
      </c>
      <c r="S41" s="40">
        <v>0</v>
      </c>
      <c r="T41" s="37">
        <v>0</v>
      </c>
      <c r="U41" s="55">
        <v>0</v>
      </c>
      <c r="V41" s="55">
        <v>0</v>
      </c>
      <c r="W41" s="25">
        <v>0</v>
      </c>
      <c r="X41" s="25">
        <v>0</v>
      </c>
      <c r="Y41" s="23" t="s">
        <v>51</v>
      </c>
      <c r="Z41" s="40">
        <v>0</v>
      </c>
      <c r="AA41" s="23">
        <v>0</v>
      </c>
      <c r="AB41" s="25">
        <v>0</v>
      </c>
      <c r="AC41" s="25">
        <v>0</v>
      </c>
      <c r="AD41" s="25">
        <v>0</v>
      </c>
      <c r="AE41" s="25">
        <v>0</v>
      </c>
      <c r="AF41" s="23" t="s">
        <v>51</v>
      </c>
      <c r="AG41" s="23">
        <f t="shared" ref="AG41:AL42" si="20">E41+L41+S41+Z41</f>
        <v>0</v>
      </c>
      <c r="AH41" s="23">
        <f t="shared" si="20"/>
        <v>0</v>
      </c>
      <c r="AI41" s="25">
        <f t="shared" si="20"/>
        <v>0</v>
      </c>
      <c r="AJ41" s="25">
        <f t="shared" si="20"/>
        <v>0</v>
      </c>
      <c r="AK41" s="25">
        <f t="shared" si="20"/>
        <v>0</v>
      </c>
      <c r="AL41" s="25">
        <f t="shared" si="20"/>
        <v>0</v>
      </c>
    </row>
    <row r="42" spans="1:38" x14ac:dyDescent="0.2">
      <c r="A42" s="17"/>
      <c r="B42" s="39"/>
      <c r="C42" s="48"/>
      <c r="D42" s="23" t="s">
        <v>51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3" t="s">
        <v>51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3" t="s">
        <v>51</v>
      </c>
      <c r="S42" s="54">
        <v>0</v>
      </c>
      <c r="T42" s="55">
        <v>0</v>
      </c>
      <c r="U42" s="25">
        <v>0</v>
      </c>
      <c r="V42" s="25">
        <v>0</v>
      </c>
      <c r="W42" s="25">
        <v>0</v>
      </c>
      <c r="X42" s="25">
        <v>0</v>
      </c>
      <c r="Y42" s="23" t="s">
        <v>51</v>
      </c>
      <c r="Z42" s="40">
        <v>0</v>
      </c>
      <c r="AA42" s="37">
        <v>0</v>
      </c>
      <c r="AB42" s="25">
        <v>0</v>
      </c>
      <c r="AC42" s="25">
        <v>0</v>
      </c>
      <c r="AD42" s="25">
        <v>0</v>
      </c>
      <c r="AE42" s="25">
        <v>0</v>
      </c>
      <c r="AF42" s="23" t="s">
        <v>51</v>
      </c>
      <c r="AG42" s="23">
        <f t="shared" si="20"/>
        <v>0</v>
      </c>
      <c r="AH42" s="23">
        <f t="shared" si="20"/>
        <v>0</v>
      </c>
      <c r="AI42" s="25">
        <f t="shared" si="20"/>
        <v>0</v>
      </c>
      <c r="AJ42" s="25">
        <f t="shared" si="20"/>
        <v>0</v>
      </c>
      <c r="AK42" s="25">
        <f t="shared" si="20"/>
        <v>0</v>
      </c>
      <c r="AL42" s="25">
        <f t="shared" si="20"/>
        <v>0</v>
      </c>
    </row>
    <row r="43" spans="1:38" ht="47.25" x14ac:dyDescent="0.2">
      <c r="A43" s="12" t="s">
        <v>12</v>
      </c>
      <c r="B43" s="13" t="s">
        <v>47</v>
      </c>
      <c r="C43" s="14" t="s">
        <v>20</v>
      </c>
      <c r="D43" s="23" t="s">
        <v>51</v>
      </c>
      <c r="E43" s="33">
        <f t="shared" ref="E43:J43" si="21">E44+E45</f>
        <v>0</v>
      </c>
      <c r="F43" s="33">
        <f t="shared" si="21"/>
        <v>0</v>
      </c>
      <c r="G43" s="33">
        <f t="shared" si="21"/>
        <v>0</v>
      </c>
      <c r="H43" s="33">
        <f t="shared" si="21"/>
        <v>0</v>
      </c>
      <c r="I43" s="33">
        <f t="shared" si="21"/>
        <v>0</v>
      </c>
      <c r="J43" s="33">
        <f t="shared" si="21"/>
        <v>0</v>
      </c>
      <c r="K43" s="23" t="s">
        <v>51</v>
      </c>
      <c r="L43" s="40">
        <f t="shared" ref="L43:Q43" si="22">L44+L45</f>
        <v>0</v>
      </c>
      <c r="M43" s="33">
        <f t="shared" si="22"/>
        <v>0</v>
      </c>
      <c r="N43" s="33">
        <f t="shared" si="22"/>
        <v>0</v>
      </c>
      <c r="O43" s="33">
        <f t="shared" si="22"/>
        <v>0</v>
      </c>
      <c r="P43" s="33">
        <f t="shared" si="22"/>
        <v>0</v>
      </c>
      <c r="Q43" s="33">
        <f t="shared" si="22"/>
        <v>0</v>
      </c>
      <c r="R43" s="23" t="s">
        <v>51</v>
      </c>
      <c r="S43" s="33">
        <f t="shared" ref="S43:X43" si="23">S44+S45</f>
        <v>0</v>
      </c>
      <c r="T43" s="33">
        <f t="shared" si="23"/>
        <v>0</v>
      </c>
      <c r="U43" s="33">
        <f t="shared" si="23"/>
        <v>0</v>
      </c>
      <c r="V43" s="33">
        <f t="shared" si="23"/>
        <v>0</v>
      </c>
      <c r="W43" s="33">
        <f t="shared" si="23"/>
        <v>0</v>
      </c>
      <c r="X43" s="33">
        <f t="shared" si="23"/>
        <v>0</v>
      </c>
      <c r="Y43" s="23" t="s">
        <v>51</v>
      </c>
      <c r="Z43" s="33">
        <f t="shared" ref="Z43:AE43" si="24">Z44+Z45</f>
        <v>0</v>
      </c>
      <c r="AA43" s="33">
        <f t="shared" si="24"/>
        <v>0</v>
      </c>
      <c r="AB43" s="33">
        <f t="shared" si="24"/>
        <v>0</v>
      </c>
      <c r="AC43" s="33">
        <f t="shared" si="24"/>
        <v>0</v>
      </c>
      <c r="AD43" s="33">
        <f t="shared" si="24"/>
        <v>0</v>
      </c>
      <c r="AE43" s="33">
        <f t="shared" si="24"/>
        <v>0</v>
      </c>
      <c r="AF43" s="23" t="s">
        <v>51</v>
      </c>
      <c r="AG43" s="33">
        <f t="shared" ref="AG43:AL43" si="25">AG44+AG45</f>
        <v>0</v>
      </c>
      <c r="AH43" s="33">
        <f t="shared" si="25"/>
        <v>0</v>
      </c>
      <c r="AI43" s="33">
        <f t="shared" si="25"/>
        <v>0</v>
      </c>
      <c r="AJ43" s="33">
        <f t="shared" si="25"/>
        <v>0</v>
      </c>
      <c r="AK43" s="33">
        <f t="shared" si="25"/>
        <v>0</v>
      </c>
      <c r="AL43" s="33">
        <f t="shared" si="25"/>
        <v>0</v>
      </c>
    </row>
    <row r="44" spans="1:38" x14ac:dyDescent="0.2">
      <c r="A44" s="15"/>
      <c r="B44" s="49"/>
      <c r="C44" s="48"/>
      <c r="D44" s="35"/>
      <c r="E44" s="25"/>
      <c r="F44" s="25"/>
      <c r="G44" s="25"/>
      <c r="H44" s="25"/>
      <c r="I44" s="25"/>
      <c r="J44" s="25"/>
      <c r="K44" s="23"/>
      <c r="L44" s="37"/>
      <c r="M44" s="25"/>
      <c r="N44" s="25"/>
      <c r="O44" s="25"/>
      <c r="P44" s="25"/>
      <c r="Q44" s="25"/>
      <c r="R44" s="23"/>
      <c r="S44" s="33"/>
      <c r="T44" s="25"/>
      <c r="U44" s="25"/>
      <c r="V44" s="25"/>
      <c r="W44" s="25"/>
      <c r="X44" s="25"/>
      <c r="Y44" s="23"/>
      <c r="Z44" s="25"/>
      <c r="AA44" s="25"/>
      <c r="AB44" s="25"/>
      <c r="AC44" s="25"/>
      <c r="AD44" s="25"/>
      <c r="AE44" s="25"/>
      <c r="AF44" s="23"/>
      <c r="AG44" s="23"/>
      <c r="AH44" s="23"/>
      <c r="AI44" s="25"/>
      <c r="AJ44" s="25"/>
      <c r="AK44" s="25"/>
      <c r="AL44" s="25"/>
    </row>
    <row r="45" spans="1:38" ht="78.75" hidden="1" x14ac:dyDescent="0.2">
      <c r="A45" s="15" t="s">
        <v>163</v>
      </c>
      <c r="B45" s="36" t="s">
        <v>167</v>
      </c>
      <c r="C45" s="15" t="s">
        <v>164</v>
      </c>
      <c r="D45" s="35" t="s">
        <v>51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3" t="s">
        <v>51</v>
      </c>
      <c r="L45" s="3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3" t="s">
        <v>51</v>
      </c>
      <c r="S45" s="33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3" t="s">
        <v>51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3" t="s">
        <v>51</v>
      </c>
      <c r="AG45" s="23">
        <f t="shared" ref="AG45:AL45" si="26">E45+L45+S45+Z45</f>
        <v>0</v>
      </c>
      <c r="AH45" s="23">
        <f t="shared" si="26"/>
        <v>0</v>
      </c>
      <c r="AI45" s="25">
        <f t="shared" si="26"/>
        <v>0</v>
      </c>
      <c r="AJ45" s="25">
        <f t="shared" si="26"/>
        <v>0</v>
      </c>
      <c r="AK45" s="25">
        <f t="shared" si="26"/>
        <v>0</v>
      </c>
      <c r="AL45" s="25">
        <f t="shared" si="26"/>
        <v>0</v>
      </c>
    </row>
    <row r="46" spans="1:38" ht="47.25" x14ac:dyDescent="0.2">
      <c r="A46" s="9" t="s">
        <v>13</v>
      </c>
      <c r="B46" s="10" t="s">
        <v>48</v>
      </c>
      <c r="C46" s="11" t="s">
        <v>20</v>
      </c>
      <c r="D46" s="23" t="s">
        <v>51</v>
      </c>
      <c r="E46" s="25">
        <f t="shared" ref="E46:J46" si="27">E47+E52</f>
        <v>0</v>
      </c>
      <c r="F46" s="25">
        <f t="shared" si="27"/>
        <v>0</v>
      </c>
      <c r="G46" s="25">
        <f t="shared" si="27"/>
        <v>0</v>
      </c>
      <c r="H46" s="25">
        <f t="shared" si="27"/>
        <v>0</v>
      </c>
      <c r="I46" s="25">
        <f t="shared" si="27"/>
        <v>0</v>
      </c>
      <c r="J46" s="25">
        <f t="shared" si="27"/>
        <v>0</v>
      </c>
      <c r="K46" s="23" t="s">
        <v>51</v>
      </c>
      <c r="L46" s="25">
        <f t="shared" ref="L46:Q46" si="28">L47+L52</f>
        <v>0</v>
      </c>
      <c r="M46" s="25">
        <f t="shared" si="28"/>
        <v>0</v>
      </c>
      <c r="N46" s="25">
        <f t="shared" si="28"/>
        <v>0</v>
      </c>
      <c r="O46" s="25">
        <f t="shared" si="28"/>
        <v>0</v>
      </c>
      <c r="P46" s="25">
        <f t="shared" si="28"/>
        <v>0</v>
      </c>
      <c r="Q46" s="25">
        <f t="shared" si="28"/>
        <v>0</v>
      </c>
      <c r="R46" s="23" t="s">
        <v>51</v>
      </c>
      <c r="S46" s="23">
        <f t="shared" ref="S46:X46" si="29">S47+S52</f>
        <v>7.7215129977018151</v>
      </c>
      <c r="T46" s="25">
        <f t="shared" si="29"/>
        <v>0</v>
      </c>
      <c r="U46" s="25">
        <f t="shared" si="29"/>
        <v>0</v>
      </c>
      <c r="V46" s="23">
        <f t="shared" si="29"/>
        <v>1.25</v>
      </c>
      <c r="W46" s="25">
        <f t="shared" si="29"/>
        <v>0</v>
      </c>
      <c r="X46" s="25">
        <f t="shared" si="29"/>
        <v>0</v>
      </c>
      <c r="Y46" s="23" t="s">
        <v>51</v>
      </c>
      <c r="Z46" s="23">
        <f t="shared" ref="Z46:AE46" si="30">Z47+Z52</f>
        <v>18.498973148286716</v>
      </c>
      <c r="AA46" s="25">
        <f t="shared" si="30"/>
        <v>0</v>
      </c>
      <c r="AB46" s="25">
        <f t="shared" si="30"/>
        <v>0</v>
      </c>
      <c r="AC46" s="23">
        <f t="shared" si="30"/>
        <v>3.89</v>
      </c>
      <c r="AD46" s="25">
        <f t="shared" si="30"/>
        <v>0</v>
      </c>
      <c r="AE46" s="25">
        <f t="shared" si="30"/>
        <v>0</v>
      </c>
      <c r="AF46" s="23" t="s">
        <v>51</v>
      </c>
      <c r="AG46" s="23">
        <f t="shared" ref="AG46:AL46" si="31">AG47+AG52</f>
        <v>26.220486145988531</v>
      </c>
      <c r="AH46" s="25">
        <f t="shared" si="31"/>
        <v>0</v>
      </c>
      <c r="AI46" s="25">
        <f t="shared" si="31"/>
        <v>0</v>
      </c>
      <c r="AJ46" s="23">
        <f t="shared" si="31"/>
        <v>5.14</v>
      </c>
      <c r="AK46" s="25">
        <f t="shared" si="31"/>
        <v>0</v>
      </c>
      <c r="AL46" s="25">
        <f t="shared" si="31"/>
        <v>0</v>
      </c>
    </row>
    <row r="47" spans="1:38" ht="31.5" x14ac:dyDescent="0.2">
      <c r="A47" s="12" t="s">
        <v>49</v>
      </c>
      <c r="B47" s="13" t="s">
        <v>50</v>
      </c>
      <c r="C47" s="14" t="s">
        <v>20</v>
      </c>
      <c r="D47" s="23" t="s">
        <v>51</v>
      </c>
      <c r="E47" s="25">
        <f>E48+E49+E50+E51</f>
        <v>0</v>
      </c>
      <c r="F47" s="25">
        <f t="shared" ref="F47:J47" si="32">F48+F49+F50+F51</f>
        <v>0</v>
      </c>
      <c r="G47" s="25">
        <f t="shared" si="32"/>
        <v>0</v>
      </c>
      <c r="H47" s="25">
        <f t="shared" si="32"/>
        <v>0</v>
      </c>
      <c r="I47" s="25">
        <f t="shared" si="32"/>
        <v>0</v>
      </c>
      <c r="J47" s="25">
        <f t="shared" si="32"/>
        <v>0</v>
      </c>
      <c r="K47" s="23" t="s">
        <v>51</v>
      </c>
      <c r="L47" s="25">
        <f t="shared" ref="L47:Q47" si="33">L48+L49+L50+L51</f>
        <v>0</v>
      </c>
      <c r="M47" s="25">
        <f t="shared" si="33"/>
        <v>0</v>
      </c>
      <c r="N47" s="25">
        <f t="shared" si="33"/>
        <v>0</v>
      </c>
      <c r="O47" s="25">
        <f t="shared" si="33"/>
        <v>0</v>
      </c>
      <c r="P47" s="25">
        <f t="shared" si="33"/>
        <v>0</v>
      </c>
      <c r="Q47" s="25">
        <f t="shared" si="33"/>
        <v>0</v>
      </c>
      <c r="R47" s="23" t="s">
        <v>51</v>
      </c>
      <c r="S47" s="25">
        <f t="shared" ref="S47:X47" si="34">S48+S49+S50+S51</f>
        <v>7.7215129977018151</v>
      </c>
      <c r="T47" s="25">
        <f t="shared" si="34"/>
        <v>0</v>
      </c>
      <c r="U47" s="25">
        <f t="shared" si="34"/>
        <v>0</v>
      </c>
      <c r="V47" s="25">
        <f t="shared" si="34"/>
        <v>1.25</v>
      </c>
      <c r="W47" s="25">
        <f t="shared" si="34"/>
        <v>0</v>
      </c>
      <c r="X47" s="25">
        <f t="shared" si="34"/>
        <v>0</v>
      </c>
      <c r="Y47" s="23" t="s">
        <v>51</v>
      </c>
      <c r="Z47" s="25">
        <f t="shared" ref="Z47:AE47" si="35">Z48+Z49+Z50+Z51</f>
        <v>18.498973148286716</v>
      </c>
      <c r="AA47" s="25">
        <f t="shared" si="35"/>
        <v>0</v>
      </c>
      <c r="AB47" s="25">
        <f t="shared" si="35"/>
        <v>0</v>
      </c>
      <c r="AC47" s="25">
        <f t="shared" si="35"/>
        <v>3.89</v>
      </c>
      <c r="AD47" s="25">
        <f t="shared" si="35"/>
        <v>0</v>
      </c>
      <c r="AE47" s="25">
        <f t="shared" si="35"/>
        <v>0</v>
      </c>
      <c r="AF47" s="23" t="s">
        <v>51</v>
      </c>
      <c r="AG47" s="25">
        <f t="shared" ref="AG47:AL47" si="36">AG48+AG49+AG50+AG51</f>
        <v>26.220486145988531</v>
      </c>
      <c r="AH47" s="25">
        <f t="shared" si="36"/>
        <v>0</v>
      </c>
      <c r="AI47" s="25">
        <f t="shared" si="36"/>
        <v>0</v>
      </c>
      <c r="AJ47" s="25">
        <f t="shared" si="36"/>
        <v>5.14</v>
      </c>
      <c r="AK47" s="25">
        <f t="shared" si="36"/>
        <v>0</v>
      </c>
      <c r="AL47" s="25">
        <f t="shared" si="36"/>
        <v>0</v>
      </c>
    </row>
    <row r="48" spans="1:38" ht="63" x14ac:dyDescent="0.2">
      <c r="A48" s="17" t="s">
        <v>156</v>
      </c>
      <c r="B48" s="77" t="s">
        <v>185</v>
      </c>
      <c r="C48" s="74" t="s">
        <v>225</v>
      </c>
      <c r="D48" s="23" t="s">
        <v>51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3" t="s">
        <v>51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3" t="s">
        <v>51</v>
      </c>
      <c r="S48" s="75">
        <v>3.7925835154112275</v>
      </c>
      <c r="T48" s="55">
        <v>0</v>
      </c>
      <c r="U48" s="55">
        <v>0</v>
      </c>
      <c r="V48" s="75">
        <v>0.7</v>
      </c>
      <c r="W48" s="55">
        <v>0</v>
      </c>
      <c r="X48" s="25">
        <v>0</v>
      </c>
      <c r="Y48" s="37" t="s">
        <v>51</v>
      </c>
      <c r="Z48" s="37">
        <v>0</v>
      </c>
      <c r="AA48" s="55">
        <v>0</v>
      </c>
      <c r="AB48" s="55">
        <v>0</v>
      </c>
      <c r="AC48" s="37">
        <v>0</v>
      </c>
      <c r="AD48" s="55">
        <v>0</v>
      </c>
      <c r="AE48" s="25">
        <v>0</v>
      </c>
      <c r="AF48" s="23" t="s">
        <v>51</v>
      </c>
      <c r="AG48" s="23">
        <f t="shared" ref="AG48:AL49" si="37">E48+L48+S48+Z48</f>
        <v>3.7925835154112275</v>
      </c>
      <c r="AH48" s="25">
        <f t="shared" si="37"/>
        <v>0</v>
      </c>
      <c r="AI48" s="25">
        <f t="shared" si="37"/>
        <v>0</v>
      </c>
      <c r="AJ48" s="23">
        <f t="shared" si="37"/>
        <v>0.7</v>
      </c>
      <c r="AK48" s="25">
        <f t="shared" si="37"/>
        <v>0</v>
      </c>
      <c r="AL48" s="25">
        <f t="shared" si="37"/>
        <v>0</v>
      </c>
    </row>
    <row r="49" spans="1:38" ht="78.75" x14ac:dyDescent="0.2">
      <c r="A49" s="17" t="s">
        <v>157</v>
      </c>
      <c r="B49" s="73" t="s">
        <v>204</v>
      </c>
      <c r="C49" s="74" t="s">
        <v>226</v>
      </c>
      <c r="D49" s="23" t="s">
        <v>51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3" t="s">
        <v>51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55" t="s">
        <v>51</v>
      </c>
      <c r="S49" s="37">
        <v>0</v>
      </c>
      <c r="T49" s="55">
        <v>0</v>
      </c>
      <c r="U49" s="55">
        <v>0</v>
      </c>
      <c r="V49" s="37">
        <v>0</v>
      </c>
      <c r="W49" s="55">
        <v>0</v>
      </c>
      <c r="X49" s="25">
        <v>0</v>
      </c>
      <c r="Y49" s="23" t="s">
        <v>51</v>
      </c>
      <c r="Z49" s="75">
        <f>'[1]Форма №2 2021-2025'!$Q$61/1.2</f>
        <v>18.498973148286716</v>
      </c>
      <c r="AA49" s="55">
        <v>0</v>
      </c>
      <c r="AB49" s="55">
        <v>0</v>
      </c>
      <c r="AC49" s="75">
        <v>3.89</v>
      </c>
      <c r="AD49" s="25">
        <v>0</v>
      </c>
      <c r="AE49" s="25">
        <v>0</v>
      </c>
      <c r="AF49" s="23" t="s">
        <v>51</v>
      </c>
      <c r="AG49" s="23">
        <f t="shared" si="37"/>
        <v>18.498973148286716</v>
      </c>
      <c r="AH49" s="25">
        <f t="shared" si="37"/>
        <v>0</v>
      </c>
      <c r="AI49" s="25">
        <f t="shared" si="37"/>
        <v>0</v>
      </c>
      <c r="AJ49" s="23">
        <f t="shared" si="37"/>
        <v>3.89</v>
      </c>
      <c r="AK49" s="25">
        <f t="shared" si="37"/>
        <v>0</v>
      </c>
      <c r="AL49" s="25">
        <f t="shared" si="37"/>
        <v>0</v>
      </c>
    </row>
    <row r="50" spans="1:38" ht="76.5" customHeight="1" x14ac:dyDescent="0.2">
      <c r="A50" s="17" t="s">
        <v>158</v>
      </c>
      <c r="B50" s="78" t="s">
        <v>186</v>
      </c>
      <c r="C50" s="74" t="s">
        <v>227</v>
      </c>
      <c r="D50" s="23" t="s">
        <v>51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3" t="s">
        <v>51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 t="s">
        <v>51</v>
      </c>
      <c r="S50" s="75">
        <f>'[1]Форма №2 2021-2025'!$Q$62/1.2</f>
        <v>3.9289294822905871</v>
      </c>
      <c r="T50" s="55">
        <v>0</v>
      </c>
      <c r="U50" s="55">
        <v>0</v>
      </c>
      <c r="V50" s="75">
        <v>0.55000000000000004</v>
      </c>
      <c r="W50" s="25">
        <v>0</v>
      </c>
      <c r="X50" s="25">
        <v>0</v>
      </c>
      <c r="Y50" s="23" t="s">
        <v>51</v>
      </c>
      <c r="Z50" s="37">
        <v>0</v>
      </c>
      <c r="AA50" s="55">
        <v>0</v>
      </c>
      <c r="AB50" s="55">
        <v>0</v>
      </c>
      <c r="AC50" s="37">
        <v>0</v>
      </c>
      <c r="AD50" s="25">
        <v>0</v>
      </c>
      <c r="AE50" s="25">
        <v>0</v>
      </c>
      <c r="AF50" s="23" t="s">
        <v>51</v>
      </c>
      <c r="AG50" s="23">
        <f t="shared" ref="AG50" si="38">E50+L50+S50+Z50</f>
        <v>3.9289294822905871</v>
      </c>
      <c r="AH50" s="25">
        <f t="shared" ref="AH50" si="39">F50+M50+T50+AA50</f>
        <v>0</v>
      </c>
      <c r="AI50" s="25">
        <f t="shared" ref="AI50" si="40">G50+N50+U50+AB50</f>
        <v>0</v>
      </c>
      <c r="AJ50" s="23">
        <f t="shared" ref="AJ50" si="41">H50+O50+V50+AC50</f>
        <v>0.55000000000000004</v>
      </c>
      <c r="AK50" s="25">
        <f t="shared" ref="AK50" si="42">I50+P50+W50+AD50</f>
        <v>0</v>
      </c>
      <c r="AL50" s="25"/>
    </row>
    <row r="51" spans="1:38" ht="7.5" customHeight="1" x14ac:dyDescent="0.2">
      <c r="A51" s="17"/>
      <c r="B51" s="39"/>
      <c r="C51" s="48"/>
      <c r="D51" s="23"/>
      <c r="E51" s="25"/>
      <c r="F51" s="25"/>
      <c r="G51" s="25"/>
      <c r="H51" s="25"/>
      <c r="I51" s="25"/>
      <c r="J51" s="25"/>
      <c r="K51" s="23"/>
      <c r="L51" s="25"/>
      <c r="M51" s="25"/>
      <c r="N51" s="25"/>
      <c r="O51" s="25"/>
      <c r="P51" s="25"/>
      <c r="Q51" s="25"/>
      <c r="R51" s="23"/>
      <c r="S51" s="37"/>
      <c r="T51" s="55"/>
      <c r="U51" s="55"/>
      <c r="V51" s="37"/>
      <c r="W51" s="25"/>
      <c r="X51" s="25"/>
      <c r="Y51" s="23"/>
      <c r="Z51" s="37"/>
      <c r="AA51" s="55"/>
      <c r="AB51" s="55"/>
      <c r="AC51" s="37"/>
      <c r="AD51" s="25"/>
      <c r="AE51" s="25"/>
      <c r="AF51" s="23"/>
      <c r="AG51" s="23"/>
      <c r="AH51" s="25"/>
      <c r="AI51" s="25"/>
      <c r="AJ51" s="23"/>
      <c r="AK51" s="25"/>
      <c r="AL51" s="25"/>
    </row>
    <row r="52" spans="1:38" ht="31.5" hidden="1" x14ac:dyDescent="0.2">
      <c r="A52" s="12" t="s">
        <v>52</v>
      </c>
      <c r="B52" s="13" t="s">
        <v>53</v>
      </c>
      <c r="C52" s="14" t="s">
        <v>20</v>
      </c>
      <c r="D52" s="23" t="s">
        <v>51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3" t="s">
        <v>51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3" t="s">
        <v>51</v>
      </c>
      <c r="S52" s="55">
        <v>0</v>
      </c>
      <c r="T52" s="55">
        <v>0</v>
      </c>
      <c r="U52" s="55">
        <v>0</v>
      </c>
      <c r="V52" s="55">
        <v>0</v>
      </c>
      <c r="W52" s="25">
        <v>0</v>
      </c>
      <c r="X52" s="25">
        <v>0</v>
      </c>
      <c r="Y52" s="23" t="s">
        <v>51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3" t="s">
        <v>51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</row>
    <row r="53" spans="1:38" ht="31.5" hidden="1" x14ac:dyDescent="0.2">
      <c r="A53" s="9" t="s">
        <v>14</v>
      </c>
      <c r="B53" s="10" t="s">
        <v>54</v>
      </c>
      <c r="C53" s="11" t="s">
        <v>20</v>
      </c>
      <c r="D53" s="23" t="s">
        <v>51</v>
      </c>
      <c r="E53" s="25">
        <f t="shared" ref="E53:X54" si="43">E54</f>
        <v>0</v>
      </c>
      <c r="F53" s="25">
        <f t="shared" si="43"/>
        <v>0</v>
      </c>
      <c r="G53" s="25">
        <f t="shared" si="43"/>
        <v>0</v>
      </c>
      <c r="H53" s="25">
        <f t="shared" si="43"/>
        <v>0</v>
      </c>
      <c r="I53" s="25">
        <f t="shared" si="43"/>
        <v>0</v>
      </c>
      <c r="J53" s="25">
        <f t="shared" si="43"/>
        <v>0</v>
      </c>
      <c r="K53" s="23" t="s">
        <v>51</v>
      </c>
      <c r="L53" s="23">
        <f t="shared" si="43"/>
        <v>0</v>
      </c>
      <c r="M53" s="25">
        <f t="shared" si="43"/>
        <v>0</v>
      </c>
      <c r="N53" s="25">
        <f t="shared" si="43"/>
        <v>0</v>
      </c>
      <c r="O53" s="25">
        <f t="shared" si="43"/>
        <v>0</v>
      </c>
      <c r="P53" s="25">
        <f t="shared" si="43"/>
        <v>0</v>
      </c>
      <c r="Q53" s="25">
        <f t="shared" si="43"/>
        <v>0</v>
      </c>
      <c r="R53" s="23" t="s">
        <v>51</v>
      </c>
      <c r="S53" s="55">
        <f t="shared" si="43"/>
        <v>0</v>
      </c>
      <c r="T53" s="55">
        <f t="shared" si="43"/>
        <v>0</v>
      </c>
      <c r="U53" s="55">
        <f t="shared" si="43"/>
        <v>0</v>
      </c>
      <c r="V53" s="55">
        <f t="shared" si="43"/>
        <v>0</v>
      </c>
      <c r="W53" s="25">
        <f t="shared" si="43"/>
        <v>0</v>
      </c>
      <c r="X53" s="25">
        <f t="shared" si="43"/>
        <v>0</v>
      </c>
      <c r="Y53" s="23" t="s">
        <v>51</v>
      </c>
      <c r="Z53" s="25">
        <f t="shared" ref="Z53:AE54" si="44">Z54</f>
        <v>0</v>
      </c>
      <c r="AA53" s="25">
        <f t="shared" si="44"/>
        <v>0</v>
      </c>
      <c r="AB53" s="25">
        <f t="shared" si="44"/>
        <v>0</v>
      </c>
      <c r="AC53" s="25">
        <f t="shared" si="44"/>
        <v>0</v>
      </c>
      <c r="AD53" s="25">
        <f t="shared" si="44"/>
        <v>0</v>
      </c>
      <c r="AE53" s="25">
        <f t="shared" si="44"/>
        <v>0</v>
      </c>
      <c r="AF53" s="23" t="s">
        <v>51</v>
      </c>
      <c r="AG53" s="23">
        <f t="shared" ref="AG53:AL54" si="45">AG54</f>
        <v>0</v>
      </c>
      <c r="AH53" s="25">
        <f t="shared" si="45"/>
        <v>0</v>
      </c>
      <c r="AI53" s="25">
        <f t="shared" si="45"/>
        <v>0</v>
      </c>
      <c r="AJ53" s="25">
        <f t="shared" si="45"/>
        <v>0</v>
      </c>
      <c r="AK53" s="25">
        <f t="shared" si="45"/>
        <v>0</v>
      </c>
      <c r="AL53" s="25">
        <f t="shared" si="45"/>
        <v>0</v>
      </c>
    </row>
    <row r="54" spans="1:38" ht="31.5" hidden="1" x14ac:dyDescent="0.2">
      <c r="A54" s="12" t="s">
        <v>15</v>
      </c>
      <c r="B54" s="13" t="s">
        <v>55</v>
      </c>
      <c r="C54" s="14" t="s">
        <v>20</v>
      </c>
      <c r="D54" s="23" t="s">
        <v>51</v>
      </c>
      <c r="E54" s="25">
        <f t="shared" si="43"/>
        <v>0</v>
      </c>
      <c r="F54" s="25">
        <f t="shared" si="43"/>
        <v>0</v>
      </c>
      <c r="G54" s="25">
        <f t="shared" si="43"/>
        <v>0</v>
      </c>
      <c r="H54" s="25">
        <f t="shared" si="43"/>
        <v>0</v>
      </c>
      <c r="I54" s="25">
        <f t="shared" si="43"/>
        <v>0</v>
      </c>
      <c r="J54" s="25">
        <f t="shared" si="43"/>
        <v>0</v>
      </c>
      <c r="K54" s="23" t="s">
        <v>51</v>
      </c>
      <c r="L54" s="23">
        <f t="shared" si="43"/>
        <v>0</v>
      </c>
      <c r="M54" s="25">
        <f t="shared" si="43"/>
        <v>0</v>
      </c>
      <c r="N54" s="25">
        <f t="shared" si="43"/>
        <v>0</v>
      </c>
      <c r="O54" s="25">
        <f t="shared" si="43"/>
        <v>0</v>
      </c>
      <c r="P54" s="25">
        <f t="shared" si="43"/>
        <v>0</v>
      </c>
      <c r="Q54" s="25">
        <f t="shared" si="43"/>
        <v>0</v>
      </c>
      <c r="R54" s="23" t="s">
        <v>51</v>
      </c>
      <c r="S54" s="55">
        <f t="shared" si="43"/>
        <v>0</v>
      </c>
      <c r="T54" s="55">
        <f t="shared" si="43"/>
        <v>0</v>
      </c>
      <c r="U54" s="55">
        <f t="shared" si="43"/>
        <v>0</v>
      </c>
      <c r="V54" s="55">
        <f t="shared" si="43"/>
        <v>0</v>
      </c>
      <c r="W54" s="25">
        <f t="shared" si="43"/>
        <v>0</v>
      </c>
      <c r="X54" s="25">
        <f t="shared" si="43"/>
        <v>0</v>
      </c>
      <c r="Y54" s="23" t="s">
        <v>51</v>
      </c>
      <c r="Z54" s="25">
        <f t="shared" si="44"/>
        <v>0</v>
      </c>
      <c r="AA54" s="25">
        <f t="shared" si="44"/>
        <v>0</v>
      </c>
      <c r="AB54" s="25">
        <f t="shared" si="44"/>
        <v>0</v>
      </c>
      <c r="AC54" s="25">
        <f t="shared" si="44"/>
        <v>0</v>
      </c>
      <c r="AD54" s="25">
        <f t="shared" si="44"/>
        <v>0</v>
      </c>
      <c r="AE54" s="25">
        <f t="shared" si="44"/>
        <v>0</v>
      </c>
      <c r="AF54" s="23" t="s">
        <v>51</v>
      </c>
      <c r="AG54" s="23">
        <f t="shared" si="45"/>
        <v>0</v>
      </c>
      <c r="AH54" s="25">
        <f t="shared" si="45"/>
        <v>0</v>
      </c>
      <c r="AI54" s="25">
        <f t="shared" si="45"/>
        <v>0</v>
      </c>
      <c r="AJ54" s="25">
        <f t="shared" si="45"/>
        <v>0</v>
      </c>
      <c r="AK54" s="25">
        <f t="shared" si="45"/>
        <v>0</v>
      </c>
      <c r="AL54" s="25">
        <f t="shared" si="45"/>
        <v>0</v>
      </c>
    </row>
    <row r="55" spans="1:38" ht="63" hidden="1" x14ac:dyDescent="0.2">
      <c r="A55" s="17" t="s">
        <v>159</v>
      </c>
      <c r="B55" s="38" t="s">
        <v>165</v>
      </c>
      <c r="C55" s="17" t="s">
        <v>56</v>
      </c>
      <c r="D55" s="23" t="s">
        <v>51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3" t="s">
        <v>51</v>
      </c>
      <c r="L55" s="23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3" t="s">
        <v>51</v>
      </c>
      <c r="S55" s="55">
        <v>0</v>
      </c>
      <c r="T55" s="55">
        <v>0</v>
      </c>
      <c r="U55" s="55">
        <v>0</v>
      </c>
      <c r="V55" s="55">
        <v>0</v>
      </c>
      <c r="W55" s="25">
        <v>0</v>
      </c>
      <c r="X55" s="25">
        <v>0</v>
      </c>
      <c r="Y55" s="23" t="s">
        <v>51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3" t="s">
        <v>51</v>
      </c>
      <c r="AG55" s="23">
        <f t="shared" ref="AG55:AL55" si="46">E55+L55+S55+Z55</f>
        <v>0</v>
      </c>
      <c r="AH55" s="25">
        <f t="shared" si="46"/>
        <v>0</v>
      </c>
      <c r="AI55" s="25">
        <f t="shared" si="46"/>
        <v>0</v>
      </c>
      <c r="AJ55" s="25">
        <f t="shared" si="46"/>
        <v>0</v>
      </c>
      <c r="AK55" s="25">
        <f t="shared" si="46"/>
        <v>0</v>
      </c>
      <c r="AL55" s="25">
        <f t="shared" si="46"/>
        <v>0</v>
      </c>
    </row>
    <row r="56" spans="1:38" ht="31.5" hidden="1" x14ac:dyDescent="0.2">
      <c r="A56" s="12" t="s">
        <v>85</v>
      </c>
      <c r="B56" s="13" t="s">
        <v>57</v>
      </c>
      <c r="C56" s="14" t="s">
        <v>20</v>
      </c>
      <c r="D56" s="23"/>
      <c r="E56" s="25"/>
      <c r="F56" s="25"/>
      <c r="G56" s="25"/>
      <c r="H56" s="25"/>
      <c r="I56" s="25"/>
      <c r="J56" s="25"/>
      <c r="K56" s="23"/>
      <c r="L56" s="25"/>
      <c r="M56" s="25"/>
      <c r="N56" s="25"/>
      <c r="O56" s="25"/>
      <c r="P56" s="25"/>
      <c r="Q56" s="25"/>
      <c r="R56" s="23"/>
      <c r="S56" s="55"/>
      <c r="T56" s="55"/>
      <c r="U56" s="55"/>
      <c r="V56" s="55"/>
      <c r="W56" s="25"/>
      <c r="X56" s="25"/>
      <c r="Y56" s="23"/>
      <c r="Z56" s="25"/>
      <c r="AA56" s="25"/>
      <c r="AB56" s="25"/>
      <c r="AC56" s="25"/>
      <c r="AD56" s="25"/>
      <c r="AE56" s="25"/>
      <c r="AF56" s="23"/>
      <c r="AG56" s="23"/>
      <c r="AH56" s="23"/>
      <c r="AI56" s="23"/>
      <c r="AJ56" s="23"/>
      <c r="AK56" s="23"/>
      <c r="AL56" s="23"/>
    </row>
    <row r="57" spans="1:38" ht="31.5" hidden="1" x14ac:dyDescent="0.2">
      <c r="A57" s="12" t="s">
        <v>86</v>
      </c>
      <c r="B57" s="13" t="s">
        <v>58</v>
      </c>
      <c r="C57" s="14" t="s">
        <v>20</v>
      </c>
      <c r="D57" s="23"/>
      <c r="E57" s="25"/>
      <c r="F57" s="25"/>
      <c r="G57" s="25"/>
      <c r="H57" s="25"/>
      <c r="I57" s="25"/>
      <c r="J57" s="25"/>
      <c r="K57" s="23"/>
      <c r="L57" s="25"/>
      <c r="M57" s="25"/>
      <c r="N57" s="25"/>
      <c r="O57" s="25"/>
      <c r="P57" s="25"/>
      <c r="Q57" s="25"/>
      <c r="R57" s="23"/>
      <c r="S57" s="55"/>
      <c r="T57" s="55"/>
      <c r="U57" s="55"/>
      <c r="V57" s="55"/>
      <c r="W57" s="25"/>
      <c r="X57" s="25"/>
      <c r="Y57" s="23"/>
      <c r="Z57" s="25"/>
      <c r="AA57" s="25"/>
      <c r="AB57" s="25"/>
      <c r="AC57" s="25"/>
      <c r="AD57" s="25"/>
      <c r="AE57" s="25"/>
      <c r="AF57" s="23"/>
      <c r="AG57" s="23"/>
      <c r="AH57" s="23"/>
      <c r="AI57" s="23"/>
      <c r="AJ57" s="23"/>
      <c r="AK57" s="23"/>
      <c r="AL57" s="23"/>
    </row>
    <row r="58" spans="1:38" ht="31.5" hidden="1" x14ac:dyDescent="0.2">
      <c r="A58" s="12" t="s">
        <v>87</v>
      </c>
      <c r="B58" s="13" t="s">
        <v>59</v>
      </c>
      <c r="C58" s="14" t="s">
        <v>20</v>
      </c>
      <c r="D58" s="23"/>
      <c r="E58" s="25"/>
      <c r="F58" s="25"/>
      <c r="G58" s="25"/>
      <c r="H58" s="25"/>
      <c r="I58" s="25"/>
      <c r="J58" s="25"/>
      <c r="K58" s="23"/>
      <c r="L58" s="25"/>
      <c r="M58" s="25"/>
      <c r="N58" s="25"/>
      <c r="O58" s="25"/>
      <c r="P58" s="25"/>
      <c r="Q58" s="25"/>
      <c r="R58" s="23"/>
      <c r="S58" s="55"/>
      <c r="T58" s="55"/>
      <c r="U58" s="55"/>
      <c r="V58" s="55"/>
      <c r="W58" s="25"/>
      <c r="X58" s="25"/>
      <c r="Y58" s="23"/>
      <c r="Z58" s="25"/>
      <c r="AA58" s="25"/>
      <c r="AB58" s="25"/>
      <c r="AC58" s="25"/>
      <c r="AD58" s="25"/>
      <c r="AE58" s="25"/>
      <c r="AF58" s="23"/>
      <c r="AG58" s="23"/>
      <c r="AH58" s="23"/>
      <c r="AI58" s="23"/>
      <c r="AJ58" s="23"/>
      <c r="AK58" s="23"/>
      <c r="AL58" s="23"/>
    </row>
    <row r="59" spans="1:38" ht="47.25" hidden="1" x14ac:dyDescent="0.2">
      <c r="A59" s="12" t="s">
        <v>88</v>
      </c>
      <c r="B59" s="13" t="s">
        <v>60</v>
      </c>
      <c r="C59" s="14" t="s">
        <v>20</v>
      </c>
      <c r="D59" s="23"/>
      <c r="E59" s="25"/>
      <c r="F59" s="25"/>
      <c r="G59" s="25"/>
      <c r="H59" s="25"/>
      <c r="I59" s="25"/>
      <c r="J59" s="25"/>
      <c r="K59" s="23"/>
      <c r="L59" s="25"/>
      <c r="M59" s="25"/>
      <c r="N59" s="25"/>
      <c r="O59" s="25"/>
      <c r="P59" s="25"/>
      <c r="Q59" s="25"/>
      <c r="R59" s="23"/>
      <c r="S59" s="55"/>
      <c r="T59" s="55"/>
      <c r="U59" s="55"/>
      <c r="V59" s="55"/>
      <c r="W59" s="25"/>
      <c r="X59" s="25"/>
      <c r="Y59" s="23"/>
      <c r="Z59" s="25"/>
      <c r="AA59" s="25"/>
      <c r="AB59" s="25"/>
      <c r="AC59" s="25"/>
      <c r="AD59" s="25"/>
      <c r="AE59" s="25"/>
      <c r="AF59" s="23"/>
      <c r="AG59" s="23"/>
      <c r="AH59" s="23"/>
      <c r="AI59" s="23"/>
      <c r="AJ59" s="23"/>
      <c r="AK59" s="23"/>
      <c r="AL59" s="23"/>
    </row>
    <row r="60" spans="1:38" ht="47.25" hidden="1" x14ac:dyDescent="0.2">
      <c r="A60" s="12" t="s">
        <v>89</v>
      </c>
      <c r="B60" s="13" t="s">
        <v>61</v>
      </c>
      <c r="C60" s="14" t="s">
        <v>20</v>
      </c>
      <c r="D60" s="23"/>
      <c r="E60" s="25"/>
      <c r="F60" s="25"/>
      <c r="G60" s="25"/>
      <c r="H60" s="25"/>
      <c r="I60" s="25"/>
      <c r="J60" s="25"/>
      <c r="K60" s="23"/>
      <c r="L60" s="25"/>
      <c r="M60" s="25"/>
      <c r="N60" s="25"/>
      <c r="O60" s="25"/>
      <c r="P60" s="25"/>
      <c r="Q60" s="25"/>
      <c r="R60" s="23"/>
      <c r="S60" s="55"/>
      <c r="T60" s="55"/>
      <c r="U60" s="55"/>
      <c r="V60" s="55"/>
      <c r="W60" s="25"/>
      <c r="X60" s="25"/>
      <c r="Y60" s="23"/>
      <c r="Z60" s="25"/>
      <c r="AA60" s="25"/>
      <c r="AB60" s="25"/>
      <c r="AC60" s="25"/>
      <c r="AD60" s="25"/>
      <c r="AE60" s="25"/>
      <c r="AF60" s="23"/>
      <c r="AG60" s="23"/>
      <c r="AH60" s="23"/>
      <c r="AI60" s="23"/>
      <c r="AJ60" s="23"/>
      <c r="AK60" s="23"/>
      <c r="AL60" s="23"/>
    </row>
    <row r="61" spans="1:38" ht="47.25" hidden="1" x14ac:dyDescent="0.2">
      <c r="A61" s="12" t="s">
        <v>90</v>
      </c>
      <c r="B61" s="13" t="s">
        <v>62</v>
      </c>
      <c r="C61" s="14" t="s">
        <v>20</v>
      </c>
      <c r="D61" s="23"/>
      <c r="E61" s="25"/>
      <c r="F61" s="25"/>
      <c r="G61" s="25"/>
      <c r="H61" s="25"/>
      <c r="I61" s="25"/>
      <c r="J61" s="25"/>
      <c r="K61" s="23"/>
      <c r="L61" s="25"/>
      <c r="M61" s="25"/>
      <c r="N61" s="25"/>
      <c r="O61" s="25"/>
      <c r="P61" s="25"/>
      <c r="Q61" s="25"/>
      <c r="R61" s="23"/>
      <c r="S61" s="55"/>
      <c r="T61" s="55"/>
      <c r="U61" s="55"/>
      <c r="V61" s="55"/>
      <c r="W61" s="25"/>
      <c r="X61" s="25"/>
      <c r="Y61" s="23"/>
      <c r="Z61" s="25"/>
      <c r="AA61" s="25"/>
      <c r="AB61" s="25"/>
      <c r="AC61" s="25"/>
      <c r="AD61" s="25"/>
      <c r="AE61" s="25"/>
      <c r="AF61" s="23"/>
      <c r="AG61" s="23"/>
      <c r="AH61" s="23"/>
      <c r="AI61" s="23"/>
      <c r="AJ61" s="23"/>
      <c r="AK61" s="23"/>
      <c r="AL61" s="23"/>
    </row>
    <row r="62" spans="1:38" ht="47.25" hidden="1" x14ac:dyDescent="0.2">
      <c r="A62" s="12" t="s">
        <v>91</v>
      </c>
      <c r="B62" s="13" t="s">
        <v>63</v>
      </c>
      <c r="C62" s="14" t="s">
        <v>20</v>
      </c>
      <c r="D62" s="23"/>
      <c r="E62" s="25"/>
      <c r="F62" s="25"/>
      <c r="G62" s="25"/>
      <c r="H62" s="25"/>
      <c r="I62" s="25"/>
      <c r="J62" s="25"/>
      <c r="K62" s="23"/>
      <c r="L62" s="25"/>
      <c r="M62" s="25"/>
      <c r="N62" s="25"/>
      <c r="O62" s="25"/>
      <c r="P62" s="25"/>
      <c r="Q62" s="25"/>
      <c r="R62" s="23"/>
      <c r="S62" s="55"/>
      <c r="T62" s="55"/>
      <c r="U62" s="55"/>
      <c r="V62" s="55"/>
      <c r="W62" s="25"/>
      <c r="X62" s="25"/>
      <c r="Y62" s="23"/>
      <c r="Z62" s="25"/>
      <c r="AA62" s="25"/>
      <c r="AB62" s="25"/>
      <c r="AC62" s="25"/>
      <c r="AD62" s="25"/>
      <c r="AE62" s="25"/>
      <c r="AF62" s="23"/>
      <c r="AG62" s="23"/>
      <c r="AH62" s="23"/>
      <c r="AI62" s="23"/>
      <c r="AJ62" s="23"/>
      <c r="AK62" s="23"/>
      <c r="AL62" s="23"/>
    </row>
    <row r="63" spans="1:38" ht="47.25" x14ac:dyDescent="0.2">
      <c r="A63" s="9" t="s">
        <v>64</v>
      </c>
      <c r="B63" s="10" t="s">
        <v>65</v>
      </c>
      <c r="C63" s="11" t="s">
        <v>20</v>
      </c>
      <c r="D63" s="23" t="s">
        <v>51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3" t="s">
        <v>51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3" t="s">
        <v>51</v>
      </c>
      <c r="S63" s="55">
        <v>0</v>
      </c>
      <c r="T63" s="55">
        <v>0</v>
      </c>
      <c r="U63" s="55">
        <v>0</v>
      </c>
      <c r="V63" s="55">
        <v>0</v>
      </c>
      <c r="W63" s="25">
        <v>0</v>
      </c>
      <c r="X63" s="25">
        <v>0</v>
      </c>
      <c r="Y63" s="23" t="s">
        <v>51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 t="s">
        <v>51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</row>
    <row r="64" spans="1:38" ht="31.5" x14ac:dyDescent="0.2">
      <c r="A64" s="12" t="s">
        <v>66</v>
      </c>
      <c r="B64" s="13" t="s">
        <v>67</v>
      </c>
      <c r="C64" s="14" t="s">
        <v>20</v>
      </c>
      <c r="D64" s="23"/>
      <c r="E64" s="25"/>
      <c r="F64" s="25"/>
      <c r="G64" s="25"/>
      <c r="H64" s="25"/>
      <c r="I64" s="25"/>
      <c r="J64" s="25"/>
      <c r="K64" s="23"/>
      <c r="L64" s="25"/>
      <c r="M64" s="25"/>
      <c r="N64" s="25"/>
      <c r="O64" s="25"/>
      <c r="P64" s="25"/>
      <c r="Q64" s="25"/>
      <c r="R64" s="23"/>
      <c r="S64" s="25"/>
      <c r="T64" s="25"/>
      <c r="U64" s="25"/>
      <c r="V64" s="25"/>
      <c r="W64" s="25"/>
      <c r="X64" s="25"/>
      <c r="Y64" s="23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</row>
    <row r="65" spans="1:38" ht="47.25" x14ac:dyDescent="0.2">
      <c r="A65" s="12" t="s">
        <v>68</v>
      </c>
      <c r="B65" s="13" t="s">
        <v>69</v>
      </c>
      <c r="C65" s="14" t="s">
        <v>20</v>
      </c>
      <c r="D65" s="23"/>
      <c r="E65" s="25">
        <f t="shared" ref="E65:J65" si="47">E66</f>
        <v>0</v>
      </c>
      <c r="F65" s="25">
        <f t="shared" si="47"/>
        <v>0</v>
      </c>
      <c r="G65" s="25">
        <f t="shared" si="47"/>
        <v>0</v>
      </c>
      <c r="H65" s="25">
        <f t="shared" si="47"/>
        <v>0</v>
      </c>
      <c r="I65" s="25">
        <f t="shared" si="47"/>
        <v>0</v>
      </c>
      <c r="J65" s="25">
        <f t="shared" si="47"/>
        <v>0</v>
      </c>
      <c r="K65" s="23"/>
      <c r="L65" s="25">
        <f t="shared" ref="L65:Q65" si="48">L66</f>
        <v>0</v>
      </c>
      <c r="M65" s="25">
        <f t="shared" si="48"/>
        <v>0</v>
      </c>
      <c r="N65" s="25">
        <f t="shared" si="48"/>
        <v>0</v>
      </c>
      <c r="O65" s="25">
        <f t="shared" si="48"/>
        <v>0</v>
      </c>
      <c r="P65" s="25">
        <f t="shared" si="48"/>
        <v>0</v>
      </c>
      <c r="Q65" s="25">
        <f t="shared" si="48"/>
        <v>0</v>
      </c>
      <c r="R65" s="23"/>
      <c r="S65" s="25">
        <f>S66</f>
        <v>0</v>
      </c>
      <c r="T65" s="25">
        <f t="shared" ref="T65:X65" si="49">T66</f>
        <v>0</v>
      </c>
      <c r="U65" s="25">
        <f t="shared" si="49"/>
        <v>0</v>
      </c>
      <c r="V65" s="25">
        <f t="shared" si="49"/>
        <v>0</v>
      </c>
      <c r="W65" s="25">
        <f t="shared" si="49"/>
        <v>0</v>
      </c>
      <c r="X65" s="25">
        <f t="shared" si="49"/>
        <v>0</v>
      </c>
      <c r="Y65" s="23"/>
      <c r="Z65" s="25">
        <f t="shared" ref="Z65:AE65" si="50">Z66</f>
        <v>0</v>
      </c>
      <c r="AA65" s="25">
        <f t="shared" si="50"/>
        <v>0</v>
      </c>
      <c r="AB65" s="25">
        <f t="shared" si="50"/>
        <v>0</v>
      </c>
      <c r="AC65" s="25">
        <f t="shared" si="50"/>
        <v>0</v>
      </c>
      <c r="AD65" s="25">
        <f t="shared" si="50"/>
        <v>0</v>
      </c>
      <c r="AE65" s="25">
        <f t="shared" si="50"/>
        <v>0</v>
      </c>
      <c r="AF65" s="25"/>
      <c r="AG65" s="25">
        <f t="shared" ref="AG65:AL65" si="51">AG66</f>
        <v>0</v>
      </c>
      <c r="AH65" s="25">
        <f t="shared" si="51"/>
        <v>0</v>
      </c>
      <c r="AI65" s="25">
        <f t="shared" si="51"/>
        <v>0</v>
      </c>
      <c r="AJ65" s="25">
        <f t="shared" si="51"/>
        <v>0</v>
      </c>
      <c r="AK65" s="25">
        <f t="shared" si="51"/>
        <v>0</v>
      </c>
      <c r="AL65" s="25">
        <f t="shared" si="51"/>
        <v>0</v>
      </c>
    </row>
    <row r="66" spans="1:38" ht="9.75" customHeight="1" x14ac:dyDescent="0.2">
      <c r="A66" s="48"/>
      <c r="B66" s="39"/>
      <c r="C66" s="48"/>
      <c r="D66" s="23" t="s">
        <v>51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3" t="s">
        <v>51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3" t="s">
        <v>51</v>
      </c>
      <c r="S66" s="37">
        <v>0</v>
      </c>
      <c r="T66" s="37">
        <v>0</v>
      </c>
      <c r="U66" s="55">
        <v>0</v>
      </c>
      <c r="V66" s="55">
        <v>0</v>
      </c>
      <c r="W66" s="25">
        <v>0</v>
      </c>
      <c r="X66" s="25">
        <v>0</v>
      </c>
      <c r="Y66" s="23" t="s">
        <v>51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3" t="s">
        <v>51</v>
      </c>
      <c r="AG66" s="23">
        <f t="shared" ref="AG66:AL66" si="52">E66+L66+S66+Z66</f>
        <v>0</v>
      </c>
      <c r="AH66" s="23">
        <f t="shared" si="52"/>
        <v>0</v>
      </c>
      <c r="AI66" s="25">
        <f t="shared" si="52"/>
        <v>0</v>
      </c>
      <c r="AJ66" s="25">
        <f t="shared" si="52"/>
        <v>0</v>
      </c>
      <c r="AK66" s="25">
        <f t="shared" si="52"/>
        <v>0</v>
      </c>
      <c r="AL66" s="25">
        <f t="shared" si="52"/>
        <v>0</v>
      </c>
    </row>
    <row r="67" spans="1:38" ht="63" x14ac:dyDescent="0.2">
      <c r="A67" s="18" t="s">
        <v>16</v>
      </c>
      <c r="B67" s="19" t="s">
        <v>70</v>
      </c>
      <c r="C67" s="20" t="s">
        <v>20</v>
      </c>
      <c r="D67" s="23" t="s">
        <v>51</v>
      </c>
      <c r="E67" s="25">
        <f t="shared" ref="E67:J67" si="53">E68+E69</f>
        <v>0</v>
      </c>
      <c r="F67" s="25">
        <f t="shared" si="53"/>
        <v>0</v>
      </c>
      <c r="G67" s="25">
        <f t="shared" si="53"/>
        <v>0</v>
      </c>
      <c r="H67" s="25">
        <f t="shared" si="53"/>
        <v>0</v>
      </c>
      <c r="I67" s="25">
        <f t="shared" si="53"/>
        <v>0</v>
      </c>
      <c r="J67" s="25">
        <f t="shared" si="53"/>
        <v>0</v>
      </c>
      <c r="K67" s="23" t="s">
        <v>51</v>
      </c>
      <c r="L67" s="25">
        <f t="shared" ref="L67:Q67" si="54">L68+L69</f>
        <v>0</v>
      </c>
      <c r="M67" s="25">
        <f t="shared" si="54"/>
        <v>0</v>
      </c>
      <c r="N67" s="25">
        <f t="shared" si="54"/>
        <v>0</v>
      </c>
      <c r="O67" s="25">
        <f t="shared" si="54"/>
        <v>0</v>
      </c>
      <c r="P67" s="25">
        <f t="shared" si="54"/>
        <v>0</v>
      </c>
      <c r="Q67" s="25">
        <f t="shared" si="54"/>
        <v>0</v>
      </c>
      <c r="R67" s="23" t="s">
        <v>51</v>
      </c>
      <c r="S67" s="25">
        <f>S68+S69</f>
        <v>0</v>
      </c>
      <c r="T67" s="25">
        <f t="shared" ref="T67:X67" si="55">T68+T69</f>
        <v>0</v>
      </c>
      <c r="U67" s="25">
        <f t="shared" si="55"/>
        <v>0</v>
      </c>
      <c r="V67" s="25">
        <f t="shared" si="55"/>
        <v>0</v>
      </c>
      <c r="W67" s="25">
        <f t="shared" si="55"/>
        <v>0</v>
      </c>
      <c r="X67" s="25">
        <f t="shared" si="55"/>
        <v>0</v>
      </c>
      <c r="Y67" s="23" t="s">
        <v>51</v>
      </c>
      <c r="Z67" s="25">
        <f t="shared" ref="Z67:AE67" si="56">Z68+Z69</f>
        <v>0</v>
      </c>
      <c r="AA67" s="25">
        <f t="shared" si="56"/>
        <v>0</v>
      </c>
      <c r="AB67" s="25">
        <f t="shared" si="56"/>
        <v>0</v>
      </c>
      <c r="AC67" s="25">
        <f t="shared" si="56"/>
        <v>0</v>
      </c>
      <c r="AD67" s="25">
        <f t="shared" si="56"/>
        <v>0</v>
      </c>
      <c r="AE67" s="25">
        <f t="shared" si="56"/>
        <v>0</v>
      </c>
      <c r="AF67" s="25" t="s">
        <v>51</v>
      </c>
      <c r="AG67" s="25">
        <f t="shared" ref="AG67:AL67" si="57">AG68+AG69</f>
        <v>0</v>
      </c>
      <c r="AH67" s="25">
        <f t="shared" si="57"/>
        <v>0</v>
      </c>
      <c r="AI67" s="25">
        <f t="shared" si="57"/>
        <v>0</v>
      </c>
      <c r="AJ67" s="25">
        <f t="shared" si="57"/>
        <v>0</v>
      </c>
      <c r="AK67" s="25">
        <f t="shared" si="57"/>
        <v>0</v>
      </c>
      <c r="AL67" s="25">
        <f t="shared" si="57"/>
        <v>0</v>
      </c>
    </row>
    <row r="68" spans="1:38" ht="47.25" x14ac:dyDescent="0.2">
      <c r="A68" s="18" t="s">
        <v>71</v>
      </c>
      <c r="B68" s="19" t="s">
        <v>72</v>
      </c>
      <c r="C68" s="20" t="s">
        <v>20</v>
      </c>
      <c r="D68" s="23" t="s">
        <v>51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3" t="s">
        <v>51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3" t="s">
        <v>51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3" t="s">
        <v>51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 t="s">
        <v>51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</row>
    <row r="69" spans="1:38" ht="47.25" x14ac:dyDescent="0.2">
      <c r="A69" s="18" t="s">
        <v>73</v>
      </c>
      <c r="B69" s="19" t="s">
        <v>74</v>
      </c>
      <c r="C69" s="20" t="s">
        <v>20</v>
      </c>
      <c r="D69" s="23" t="s">
        <v>51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3" t="s">
        <v>51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3" t="s">
        <v>51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3" t="s">
        <v>51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 t="s">
        <v>51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</row>
    <row r="70" spans="1:38" ht="31.5" x14ac:dyDescent="0.2">
      <c r="A70" s="18" t="s">
        <v>17</v>
      </c>
      <c r="B70" s="19" t="s">
        <v>75</v>
      </c>
      <c r="C70" s="20" t="s">
        <v>20</v>
      </c>
      <c r="D70" s="23" t="s">
        <v>51</v>
      </c>
      <c r="E70" s="25">
        <f t="shared" ref="E70:J70" si="58">E71+E73</f>
        <v>0</v>
      </c>
      <c r="F70" s="25">
        <f t="shared" si="58"/>
        <v>0</v>
      </c>
      <c r="G70" s="25">
        <f t="shared" si="58"/>
        <v>0</v>
      </c>
      <c r="H70" s="25">
        <f t="shared" si="58"/>
        <v>0</v>
      </c>
      <c r="I70" s="25">
        <f t="shared" si="58"/>
        <v>0</v>
      </c>
      <c r="J70" s="25">
        <f t="shared" si="58"/>
        <v>0</v>
      </c>
      <c r="K70" s="23" t="s">
        <v>51</v>
      </c>
      <c r="L70" s="25">
        <f t="shared" ref="L70:Q70" si="59">L71+L73</f>
        <v>0</v>
      </c>
      <c r="M70" s="25">
        <f t="shared" si="59"/>
        <v>0</v>
      </c>
      <c r="N70" s="25">
        <f t="shared" si="59"/>
        <v>0</v>
      </c>
      <c r="O70" s="25">
        <f t="shared" si="59"/>
        <v>0</v>
      </c>
      <c r="P70" s="25">
        <f t="shared" si="59"/>
        <v>0</v>
      </c>
      <c r="Q70" s="25">
        <f t="shared" si="59"/>
        <v>0</v>
      </c>
      <c r="R70" s="23" t="s">
        <v>51</v>
      </c>
      <c r="S70" s="23">
        <f t="shared" ref="S70:X70" si="60">S71+S73</f>
        <v>0</v>
      </c>
      <c r="T70" s="23">
        <f t="shared" si="60"/>
        <v>0</v>
      </c>
      <c r="U70" s="25">
        <f t="shared" si="60"/>
        <v>0</v>
      </c>
      <c r="V70" s="25">
        <f t="shared" si="60"/>
        <v>0</v>
      </c>
      <c r="W70" s="25">
        <f t="shared" si="60"/>
        <v>0</v>
      </c>
      <c r="X70" s="25">
        <f t="shared" si="60"/>
        <v>0</v>
      </c>
      <c r="Y70" s="23" t="s">
        <v>51</v>
      </c>
      <c r="Z70" s="25">
        <f t="shared" ref="Z70:AE70" si="61">Z71+Z73</f>
        <v>0</v>
      </c>
      <c r="AA70" s="25">
        <f t="shared" si="61"/>
        <v>0</v>
      </c>
      <c r="AB70" s="25">
        <f t="shared" si="61"/>
        <v>0</v>
      </c>
      <c r="AC70" s="25">
        <f t="shared" si="61"/>
        <v>0</v>
      </c>
      <c r="AD70" s="25">
        <f t="shared" si="61"/>
        <v>0</v>
      </c>
      <c r="AE70" s="25">
        <f t="shared" si="61"/>
        <v>0</v>
      </c>
      <c r="AF70" s="23" t="s">
        <v>51</v>
      </c>
      <c r="AG70" s="23">
        <f t="shared" ref="AG70:AL70" si="62">AG71+AG73</f>
        <v>0</v>
      </c>
      <c r="AH70" s="23">
        <f t="shared" si="62"/>
        <v>0</v>
      </c>
      <c r="AI70" s="25">
        <f t="shared" si="62"/>
        <v>0</v>
      </c>
      <c r="AJ70" s="23">
        <f t="shared" si="62"/>
        <v>0</v>
      </c>
      <c r="AK70" s="25">
        <f t="shared" si="62"/>
        <v>0</v>
      </c>
      <c r="AL70" s="25">
        <f t="shared" si="62"/>
        <v>0</v>
      </c>
    </row>
    <row r="71" spans="1:38" ht="31.5" x14ac:dyDescent="0.2">
      <c r="A71" s="12" t="s">
        <v>76</v>
      </c>
      <c r="B71" s="13" t="s">
        <v>77</v>
      </c>
      <c r="C71" s="14" t="s">
        <v>20</v>
      </c>
      <c r="D71" s="23" t="s">
        <v>51</v>
      </c>
      <c r="E71" s="25">
        <f>E72</f>
        <v>0</v>
      </c>
      <c r="F71" s="25">
        <f t="shared" ref="F71:J71" si="63">F72</f>
        <v>0</v>
      </c>
      <c r="G71" s="25">
        <f t="shared" si="63"/>
        <v>0</v>
      </c>
      <c r="H71" s="25">
        <f t="shared" si="63"/>
        <v>0</v>
      </c>
      <c r="I71" s="25">
        <f t="shared" si="63"/>
        <v>0</v>
      </c>
      <c r="J71" s="25">
        <f t="shared" si="63"/>
        <v>0</v>
      </c>
      <c r="K71" s="23" t="s">
        <v>51</v>
      </c>
      <c r="L71" s="25">
        <f>L72</f>
        <v>0</v>
      </c>
      <c r="M71" s="25">
        <f t="shared" ref="M71:Q71" si="64">M72</f>
        <v>0</v>
      </c>
      <c r="N71" s="25">
        <f t="shared" si="64"/>
        <v>0</v>
      </c>
      <c r="O71" s="25">
        <f t="shared" si="64"/>
        <v>0</v>
      </c>
      <c r="P71" s="25">
        <f t="shared" si="64"/>
        <v>0</v>
      </c>
      <c r="Q71" s="25">
        <f t="shared" si="64"/>
        <v>0</v>
      </c>
      <c r="R71" s="23" t="s">
        <v>51</v>
      </c>
      <c r="S71" s="23">
        <f>S72</f>
        <v>0</v>
      </c>
      <c r="T71" s="23">
        <f t="shared" ref="T71:X71" si="65">T72</f>
        <v>0</v>
      </c>
      <c r="U71" s="25">
        <f t="shared" si="65"/>
        <v>0</v>
      </c>
      <c r="V71" s="25">
        <f t="shared" si="65"/>
        <v>0</v>
      </c>
      <c r="W71" s="25">
        <f t="shared" si="65"/>
        <v>0</v>
      </c>
      <c r="X71" s="25">
        <f t="shared" si="65"/>
        <v>0</v>
      </c>
      <c r="Y71" s="23" t="s">
        <v>51</v>
      </c>
      <c r="Z71" s="23">
        <f>Z72</f>
        <v>0</v>
      </c>
      <c r="AA71" s="23">
        <f t="shared" ref="AA71:AE71" si="66">AA72</f>
        <v>0</v>
      </c>
      <c r="AB71" s="25">
        <f t="shared" si="66"/>
        <v>0</v>
      </c>
      <c r="AC71" s="25">
        <f t="shared" si="66"/>
        <v>0</v>
      </c>
      <c r="AD71" s="25">
        <f t="shared" si="66"/>
        <v>0</v>
      </c>
      <c r="AE71" s="25">
        <f t="shared" si="66"/>
        <v>0</v>
      </c>
      <c r="AF71" s="23" t="s">
        <v>51</v>
      </c>
      <c r="AG71" s="23">
        <f t="shared" ref="AG71:AL71" si="67">AG72</f>
        <v>0</v>
      </c>
      <c r="AH71" s="23">
        <f t="shared" si="67"/>
        <v>0</v>
      </c>
      <c r="AI71" s="25">
        <f t="shared" si="67"/>
        <v>0</v>
      </c>
      <c r="AJ71" s="25">
        <f t="shared" si="67"/>
        <v>0</v>
      </c>
      <c r="AK71" s="25">
        <f t="shared" si="67"/>
        <v>0</v>
      </c>
      <c r="AL71" s="25">
        <f t="shared" si="67"/>
        <v>0</v>
      </c>
    </row>
    <row r="72" spans="1:38" ht="8.25" customHeight="1" x14ac:dyDescent="0.2">
      <c r="A72" s="56"/>
      <c r="B72" s="65"/>
      <c r="C72" s="66"/>
      <c r="D72" s="23" t="s">
        <v>51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3" t="s">
        <v>51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37" t="s">
        <v>51</v>
      </c>
      <c r="S72" s="37">
        <v>0</v>
      </c>
      <c r="T72" s="37">
        <v>0</v>
      </c>
      <c r="U72" s="55">
        <v>0</v>
      </c>
      <c r="V72" s="55">
        <v>0</v>
      </c>
      <c r="W72" s="25">
        <v>0</v>
      </c>
      <c r="X72" s="25">
        <v>0</v>
      </c>
      <c r="Y72" s="23" t="s">
        <v>51</v>
      </c>
      <c r="Z72" s="63">
        <v>0</v>
      </c>
      <c r="AA72" s="63">
        <v>0</v>
      </c>
      <c r="AB72" s="25">
        <v>0</v>
      </c>
      <c r="AC72" s="25">
        <v>0</v>
      </c>
      <c r="AD72" s="25">
        <v>0</v>
      </c>
      <c r="AE72" s="25">
        <v>0</v>
      </c>
      <c r="AF72" s="23" t="s">
        <v>51</v>
      </c>
      <c r="AG72" s="23">
        <f t="shared" ref="AG72:AL72" si="68">E72+L72+S72+Z72</f>
        <v>0</v>
      </c>
      <c r="AH72" s="23">
        <f t="shared" si="68"/>
        <v>0</v>
      </c>
      <c r="AI72" s="25">
        <f t="shared" si="68"/>
        <v>0</v>
      </c>
      <c r="AJ72" s="25">
        <f t="shared" si="68"/>
        <v>0</v>
      </c>
      <c r="AK72" s="25">
        <f t="shared" si="68"/>
        <v>0</v>
      </c>
      <c r="AL72" s="25">
        <f t="shared" si="68"/>
        <v>0</v>
      </c>
    </row>
    <row r="73" spans="1:38" ht="34.5" customHeight="1" x14ac:dyDescent="0.2">
      <c r="A73" s="12" t="s">
        <v>79</v>
      </c>
      <c r="B73" s="13" t="s">
        <v>80</v>
      </c>
      <c r="C73" s="14" t="s">
        <v>20</v>
      </c>
      <c r="D73" s="23" t="s">
        <v>51</v>
      </c>
      <c r="E73" s="25">
        <f>E74</f>
        <v>0</v>
      </c>
      <c r="F73" s="25">
        <f t="shared" ref="F73:J73" si="69">F74</f>
        <v>0</v>
      </c>
      <c r="G73" s="25">
        <f t="shared" si="69"/>
        <v>0</v>
      </c>
      <c r="H73" s="25">
        <f t="shared" si="69"/>
        <v>0</v>
      </c>
      <c r="I73" s="25">
        <f t="shared" si="69"/>
        <v>0</v>
      </c>
      <c r="J73" s="25">
        <f t="shared" si="69"/>
        <v>0</v>
      </c>
      <c r="K73" s="23" t="s">
        <v>51</v>
      </c>
      <c r="L73" s="25">
        <f t="shared" ref="L73:Q73" si="70">L74</f>
        <v>0</v>
      </c>
      <c r="M73" s="25">
        <f t="shared" si="70"/>
        <v>0</v>
      </c>
      <c r="N73" s="25">
        <f t="shared" si="70"/>
        <v>0</v>
      </c>
      <c r="O73" s="25">
        <f t="shared" si="70"/>
        <v>0</v>
      </c>
      <c r="P73" s="25">
        <f t="shared" si="70"/>
        <v>0</v>
      </c>
      <c r="Q73" s="25">
        <f t="shared" si="70"/>
        <v>0</v>
      </c>
      <c r="R73" s="23" t="s">
        <v>51</v>
      </c>
      <c r="S73" s="25">
        <f t="shared" ref="S73:X73" si="71">S74</f>
        <v>0</v>
      </c>
      <c r="T73" s="25">
        <f t="shared" si="71"/>
        <v>0</v>
      </c>
      <c r="U73" s="25">
        <f t="shared" si="71"/>
        <v>0</v>
      </c>
      <c r="V73" s="25">
        <f t="shared" si="71"/>
        <v>0</v>
      </c>
      <c r="W73" s="25">
        <f t="shared" si="71"/>
        <v>0</v>
      </c>
      <c r="X73" s="25">
        <f t="shared" si="71"/>
        <v>0</v>
      </c>
      <c r="Y73" s="23" t="s">
        <v>51</v>
      </c>
      <c r="Z73" s="25">
        <f t="shared" ref="Z73:AE73" si="72">Z74</f>
        <v>0</v>
      </c>
      <c r="AA73" s="25">
        <f t="shared" si="72"/>
        <v>0</v>
      </c>
      <c r="AB73" s="25">
        <f t="shared" si="72"/>
        <v>0</v>
      </c>
      <c r="AC73" s="25">
        <f t="shared" si="72"/>
        <v>0</v>
      </c>
      <c r="AD73" s="25">
        <f t="shared" si="72"/>
        <v>0</v>
      </c>
      <c r="AE73" s="25">
        <f t="shared" si="72"/>
        <v>0</v>
      </c>
      <c r="AF73" s="25" t="s">
        <v>51</v>
      </c>
      <c r="AG73" s="25">
        <f t="shared" ref="AG73:AL73" si="73">AG74</f>
        <v>0</v>
      </c>
      <c r="AH73" s="25">
        <f t="shared" si="73"/>
        <v>0</v>
      </c>
      <c r="AI73" s="25">
        <f t="shared" si="73"/>
        <v>0</v>
      </c>
      <c r="AJ73" s="25">
        <f t="shared" si="73"/>
        <v>0</v>
      </c>
      <c r="AK73" s="25">
        <f t="shared" si="73"/>
        <v>0</v>
      </c>
      <c r="AL73" s="25">
        <f t="shared" si="73"/>
        <v>0</v>
      </c>
    </row>
    <row r="74" spans="1:38" ht="10.5" customHeight="1" x14ac:dyDescent="0.2">
      <c r="A74" s="67"/>
      <c r="B74" s="65"/>
      <c r="C74" s="66"/>
      <c r="D74" s="23" t="s">
        <v>51</v>
      </c>
      <c r="E74" s="25">
        <v>0</v>
      </c>
      <c r="F74" s="25"/>
      <c r="G74" s="25">
        <v>0</v>
      </c>
      <c r="H74" s="25">
        <v>0</v>
      </c>
      <c r="I74" s="25">
        <v>0</v>
      </c>
      <c r="J74" s="25">
        <v>0</v>
      </c>
      <c r="K74" s="23" t="s">
        <v>51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3" t="s">
        <v>51</v>
      </c>
      <c r="S74" s="63">
        <v>0</v>
      </c>
      <c r="T74" s="63">
        <v>0</v>
      </c>
      <c r="U74" s="64">
        <v>0</v>
      </c>
      <c r="V74" s="63">
        <v>0</v>
      </c>
      <c r="W74" s="25">
        <v>0</v>
      </c>
      <c r="X74" s="25">
        <v>0</v>
      </c>
      <c r="Y74" s="23" t="s">
        <v>51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3" t="s">
        <v>51</v>
      </c>
      <c r="AG74" s="23">
        <f t="shared" ref="AG74:AL74" si="74">E74+L74+S74+Z74</f>
        <v>0</v>
      </c>
      <c r="AH74" s="23">
        <f t="shared" si="74"/>
        <v>0</v>
      </c>
      <c r="AI74" s="25">
        <f t="shared" si="74"/>
        <v>0</v>
      </c>
      <c r="AJ74" s="25">
        <f t="shared" si="74"/>
        <v>0</v>
      </c>
      <c r="AK74" s="25">
        <f t="shared" si="74"/>
        <v>0</v>
      </c>
      <c r="AL74" s="25">
        <f t="shared" si="74"/>
        <v>0</v>
      </c>
    </row>
    <row r="75" spans="1:38" ht="31.5" x14ac:dyDescent="0.2">
      <c r="A75" s="18" t="s">
        <v>81</v>
      </c>
      <c r="B75" s="19" t="s">
        <v>82</v>
      </c>
      <c r="C75" s="20" t="s">
        <v>20</v>
      </c>
      <c r="D75" s="23" t="s">
        <v>51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3" t="s">
        <v>51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3" t="s">
        <v>51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3" t="s">
        <v>51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 t="s">
        <v>51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</row>
    <row r="76" spans="1:38" ht="31.5" x14ac:dyDescent="0.2">
      <c r="A76" s="18" t="s">
        <v>83</v>
      </c>
      <c r="B76" s="19" t="s">
        <v>84</v>
      </c>
      <c r="C76" s="20" t="s">
        <v>20</v>
      </c>
      <c r="D76" s="23" t="s">
        <v>51</v>
      </c>
      <c r="E76" s="25">
        <f t="shared" ref="E76:J76" si="75">E77</f>
        <v>0</v>
      </c>
      <c r="F76" s="25">
        <f t="shared" si="75"/>
        <v>0</v>
      </c>
      <c r="G76" s="25">
        <f t="shared" si="75"/>
        <v>0</v>
      </c>
      <c r="H76" s="25">
        <f t="shared" si="75"/>
        <v>0</v>
      </c>
      <c r="I76" s="25">
        <f t="shared" si="75"/>
        <v>0</v>
      </c>
      <c r="J76" s="25">
        <f t="shared" si="75"/>
        <v>0</v>
      </c>
      <c r="K76" s="23" t="s">
        <v>51</v>
      </c>
      <c r="L76" s="23">
        <f t="shared" ref="L76:Q76" si="76">L77</f>
        <v>0.71653710613333343</v>
      </c>
      <c r="M76" s="25">
        <f t="shared" si="76"/>
        <v>0</v>
      </c>
      <c r="N76" s="25">
        <f t="shared" si="76"/>
        <v>0</v>
      </c>
      <c r="O76" s="25">
        <f t="shared" si="76"/>
        <v>0</v>
      </c>
      <c r="P76" s="25">
        <f t="shared" si="76"/>
        <v>0</v>
      </c>
      <c r="Q76" s="25">
        <f t="shared" si="76"/>
        <v>1</v>
      </c>
      <c r="R76" s="23" t="s">
        <v>51</v>
      </c>
      <c r="S76" s="25">
        <f t="shared" ref="S76:X76" si="77">S77</f>
        <v>0</v>
      </c>
      <c r="T76" s="25">
        <f t="shared" si="77"/>
        <v>0</v>
      </c>
      <c r="U76" s="25">
        <f t="shared" si="77"/>
        <v>0</v>
      </c>
      <c r="V76" s="25">
        <f t="shared" si="77"/>
        <v>0</v>
      </c>
      <c r="W76" s="25">
        <f t="shared" si="77"/>
        <v>0</v>
      </c>
      <c r="X76" s="25">
        <f t="shared" si="77"/>
        <v>0</v>
      </c>
      <c r="Y76" s="23" t="s">
        <v>51</v>
      </c>
      <c r="Z76" s="23">
        <f t="shared" ref="Z76:AE76" si="78">Z77</f>
        <v>0</v>
      </c>
      <c r="AA76" s="25">
        <f t="shared" si="78"/>
        <v>0</v>
      </c>
      <c r="AB76" s="25">
        <f t="shared" si="78"/>
        <v>0</v>
      </c>
      <c r="AC76" s="25">
        <f t="shared" si="78"/>
        <v>0</v>
      </c>
      <c r="AD76" s="25">
        <f t="shared" si="78"/>
        <v>0</v>
      </c>
      <c r="AE76" s="25">
        <f t="shared" si="78"/>
        <v>0</v>
      </c>
      <c r="AF76" s="25" t="s">
        <v>51</v>
      </c>
      <c r="AG76" s="23">
        <f t="shared" ref="AG76:AL76" si="79">AG77</f>
        <v>0.71653710613333343</v>
      </c>
      <c r="AH76" s="25">
        <f t="shared" si="79"/>
        <v>0</v>
      </c>
      <c r="AI76" s="25">
        <f t="shared" si="79"/>
        <v>0</v>
      </c>
      <c r="AJ76" s="25">
        <f t="shared" si="79"/>
        <v>0</v>
      </c>
      <c r="AK76" s="25">
        <f t="shared" si="79"/>
        <v>0</v>
      </c>
      <c r="AL76" s="25">
        <f t="shared" si="79"/>
        <v>1</v>
      </c>
    </row>
    <row r="77" spans="1:38" ht="31.5" x14ac:dyDescent="0.2">
      <c r="A77" s="57" t="s">
        <v>162</v>
      </c>
      <c r="B77" s="73" t="s">
        <v>203</v>
      </c>
      <c r="C77" s="74" t="s">
        <v>224</v>
      </c>
      <c r="D77" s="23" t="s">
        <v>51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3" t="s">
        <v>51</v>
      </c>
      <c r="L77" s="75">
        <f>'[1]Форма №2 2021-2025'!$Q$92/2/1.2</f>
        <v>0.71653710613333343</v>
      </c>
      <c r="M77" s="25">
        <v>0</v>
      </c>
      <c r="N77" s="25">
        <v>0</v>
      </c>
      <c r="O77" s="25">
        <v>0</v>
      </c>
      <c r="P77" s="25">
        <v>0</v>
      </c>
      <c r="Q77" s="76">
        <v>1</v>
      </c>
      <c r="R77" s="23" t="s">
        <v>51</v>
      </c>
      <c r="S77" s="37">
        <v>0</v>
      </c>
      <c r="T77" s="25">
        <v>0</v>
      </c>
      <c r="U77" s="25">
        <v>0</v>
      </c>
      <c r="V77" s="25">
        <v>0</v>
      </c>
      <c r="W77" s="25">
        <v>0</v>
      </c>
      <c r="X77" s="55">
        <v>0</v>
      </c>
      <c r="Y77" s="23" t="s">
        <v>51</v>
      </c>
      <c r="Z77" s="23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3" t="s">
        <v>51</v>
      </c>
      <c r="AG77" s="23">
        <f t="shared" ref="AG77:AL77" si="80">E77+L77+S77+Z77</f>
        <v>0.71653710613333343</v>
      </c>
      <c r="AH77" s="23">
        <f t="shared" si="80"/>
        <v>0</v>
      </c>
      <c r="AI77" s="25">
        <f t="shared" si="80"/>
        <v>0</v>
      </c>
      <c r="AJ77" s="25">
        <f t="shared" si="80"/>
        <v>0</v>
      </c>
      <c r="AK77" s="25">
        <f t="shared" si="80"/>
        <v>0</v>
      </c>
      <c r="AL77" s="25">
        <f t="shared" si="80"/>
        <v>1</v>
      </c>
    </row>
    <row r="78" spans="1:38" x14ac:dyDescent="0.2">
      <c r="A78" s="79" t="s">
        <v>93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</row>
    <row r="79" spans="1:38" x14ac:dyDescent="0.2">
      <c r="A79" s="79" t="s">
        <v>94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</row>
    <row r="80" spans="1:38" ht="18.75" x14ac:dyDescent="0.25">
      <c r="A80" s="80" t="s">
        <v>146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</row>
    <row r="81" spans="1:38" x14ac:dyDescent="0.2">
      <c r="A81" s="82" t="s">
        <v>147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</row>
    <row r="82" spans="1:38" x14ac:dyDescent="0.25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</row>
    <row r="93" spans="1:38" s="1" customFormat="1" x14ac:dyDescent="0.25">
      <c r="AJ93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0:AL80"/>
    <mergeCell ref="A81:AL81"/>
    <mergeCell ref="A82:AL82"/>
    <mergeCell ref="A78:AL78"/>
    <mergeCell ref="A79:AL79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план ввода ОС 2021</vt:lpstr>
      <vt:lpstr>план ввода ОС 2022</vt:lpstr>
      <vt:lpstr>план ввода ОС 2023</vt:lpstr>
      <vt:lpstr>план ввода ОС 2024</vt:lpstr>
      <vt:lpstr>план ввода ОС 2025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2020-04-01T03:33:12Z</dcterms:modified>
</cp:coreProperties>
</file>